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24226"/>
  <mc:AlternateContent xmlns:mc="http://schemas.openxmlformats.org/markup-compatibility/2006">
    <mc:Choice Requires="x15">
      <x15ac:absPath xmlns:x15ac="http://schemas.microsoft.com/office/spreadsheetml/2010/11/ac" url="V:\DAT\DATA\_EE-19\Anexos Estadisticos paises\Anexos_Estadísticos_por_país_EE_2019\"/>
    </mc:Choice>
  </mc:AlternateContent>
  <xr:revisionPtr revIDLastSave="0" documentId="13_ncr:1_{22350A21-A897-40A7-BC39-B90B9950CFFA}" xr6:coauthVersionLast="41" xr6:coauthVersionMax="41" xr10:uidLastSave="{00000000-0000-0000-0000-000000000000}"/>
  <bookViews>
    <workbookView xWindow="14370" yWindow="0" windowWidth="14370" windowHeight="15600" xr2:uid="{00000000-000D-0000-FFFF-FFFF00000000}"/>
  </bookViews>
  <sheets>
    <sheet name="Index" sheetId="1" r:id="rId1"/>
    <sheet name="A-1" sheetId="2" r:id="rId2"/>
    <sheet name="A-2" sheetId="3" r:id="rId3"/>
    <sheet name="A-3" sheetId="4" r:id="rId4"/>
    <sheet name="A-4" sheetId="5" r:id="rId5"/>
    <sheet name="A-5" sheetId="6" r:id="rId6"/>
    <sheet name="A-6" sheetId="7" r:id="rId7"/>
    <sheet name="A-7" sheetId="8" r:id="rId8"/>
    <sheet name="A-8" sheetId="9" r:id="rId9"/>
    <sheet name="A-9" sheetId="10" r:id="rId10"/>
    <sheet name="A-10" sheetId="11" r:id="rId11"/>
    <sheet name="A-11" sheetId="12" r:id="rId12"/>
    <sheet name="A-12" sheetId="13" r:id="rId13"/>
    <sheet name="A-13" sheetId="14" r:id="rId14"/>
    <sheet name="A-14" sheetId="15" r:id="rId15"/>
    <sheet name="A-15" sheetId="16" r:id="rId16"/>
    <sheet name="A-16" sheetId="17" r:id="rId17"/>
    <sheet name="A-17" sheetId="18" r:id="rId18"/>
    <sheet name="A-18" sheetId="19" r:id="rId19"/>
  </sheets>
  <externalReferences>
    <externalReference r:id="rId20"/>
    <externalReference r:id="rId21"/>
  </externalReferences>
  <definedNames>
    <definedName name="_Fill" localSheetId="15" hidden="1">#REF!</definedName>
    <definedName name="_Fill" localSheetId="17" hidden="1">#REF!</definedName>
    <definedName name="_Fill" localSheetId="18" hidden="1">#REF!</definedName>
    <definedName name="_Fill" localSheetId="2" hidden="1">#REF!</definedName>
    <definedName name="_Fill" localSheetId="9" hidden="1">#REF!</definedName>
    <definedName name="_Fill" hidden="1">#REF!</definedName>
    <definedName name="_Key2" localSheetId="15" hidden="1">#REF!</definedName>
    <definedName name="_Key2" localSheetId="18" hidden="1">#REF!</definedName>
    <definedName name="_Key2" localSheetId="9" hidden="1">#REF!</definedName>
    <definedName name="_Key2" hidden="1">#REF!</definedName>
    <definedName name="_Order1" hidden="1">255</definedName>
    <definedName name="_Order2" hidden="1">255</definedName>
    <definedName name="_Parse_Out" localSheetId="15" hidden="1">#REF!</definedName>
    <definedName name="_Parse_Out" localSheetId="18" hidden="1">#REF!</definedName>
    <definedName name="_Parse_Out" localSheetId="9" hidden="1">#REF!</definedName>
    <definedName name="_Parse_Out" hidden="1">#REF!</definedName>
    <definedName name="_Regression_Int" localSheetId="10" hidden="1">1</definedName>
    <definedName name="_Regression_Int" localSheetId="11" hidden="1">1</definedName>
    <definedName name="_Regression_Int" localSheetId="15" hidden="1">1</definedName>
    <definedName name="_Regression_Int" localSheetId="16" hidden="1">1</definedName>
    <definedName name="_Regression_Int" localSheetId="17" hidden="1">1</definedName>
    <definedName name="_Regression_Int" localSheetId="3" hidden="1">1</definedName>
    <definedName name="_Regression_Int" localSheetId="4" hidden="1">1</definedName>
    <definedName name="_Regression_Int" localSheetId="6" hidden="1">1</definedName>
    <definedName name="_Regression_Int" localSheetId="8" hidden="1">1</definedName>
    <definedName name="_Regression_Int" localSheetId="9" hidden="1">1</definedName>
    <definedName name="_Sort" localSheetId="15" hidden="1">#REF!</definedName>
    <definedName name="_Sort" localSheetId="18" hidden="1">#REF!</definedName>
    <definedName name="_Sort" localSheetId="9" hidden="1">#REF!</definedName>
    <definedName name="_Sort" hidden="1">#REF!</definedName>
    <definedName name="aaaa" localSheetId="2" hidden="1">#REF!</definedName>
    <definedName name="aaaa" hidden="1">#REF!</definedName>
    <definedName name="dfgf" localSheetId="2" hidden="1">#REF!</definedName>
    <definedName name="dfgf" hidden="1">#REF!</definedName>
    <definedName name="dsvd" localSheetId="2" hidden="1">#REF!</definedName>
    <definedName name="dsvd" hidden="1">#REF!</definedName>
    <definedName name="ee" localSheetId="15" hidden="1">#REF!</definedName>
    <definedName name="ee" localSheetId="18" hidden="1">#REF!</definedName>
    <definedName name="ee" localSheetId="9" hidden="1">#REF!</definedName>
    <definedName name="ee" hidden="1">#REF!</definedName>
    <definedName name="ff" localSheetId="15" hidden="1">#REF!</definedName>
    <definedName name="ff" localSheetId="18" hidden="1">#REF!</definedName>
    <definedName name="ff" localSheetId="9" hidden="1">#REF!</definedName>
    <definedName name="ff" hidden="1">#REF!</definedName>
    <definedName name="ii" localSheetId="15" hidden="1">#REF!</definedName>
    <definedName name="ii" localSheetId="18" hidden="1">#REF!</definedName>
    <definedName name="ii" localSheetId="9" hidden="1">#REF!</definedName>
    <definedName name="ii" hidden="1">#REF!</definedName>
    <definedName name="oj" hidden="1">'[1]I-5'!$A$38:$A$43</definedName>
    <definedName name="ojo" localSheetId="15" hidden="1">#REF!</definedName>
    <definedName name="ojo" localSheetId="18" hidden="1">#REF!</definedName>
    <definedName name="ojo" localSheetId="9" hidden="1">#REF!</definedName>
    <definedName name="ojo" hidden="1">#REF!</definedName>
    <definedName name="Print_Area_MI" localSheetId="15">'A-15'!$A$2:$A$70</definedName>
    <definedName name="_xlnm.Print_Titles" localSheetId="1">'A-1'!$4:$4</definedName>
    <definedName name="_xlnm.Print_Titles" localSheetId="12">'A-12'!$6:$8</definedName>
    <definedName name="_xlnm.Print_Titles" localSheetId="13">'A-13'!$6:$8</definedName>
    <definedName name="_xlnm.Print_Titles" localSheetId="14">'A-14'!$6:$8</definedName>
    <definedName name="YU" localSheetId="15" hidden="1">#REF!</definedName>
    <definedName name="YU" localSheetId="18" hidden="1">#REF!</definedName>
    <definedName name="YU" localSheetId="9" hidden="1">#REF!</definedName>
    <definedName name="YU" hidden="1">#REF!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1" i="15" l="1"/>
  <c r="R1" i="14"/>
  <c r="Q1" i="13"/>
  <c r="K62" i="2" l="1"/>
  <c r="J62" i="2"/>
  <c r="I62" i="2"/>
  <c r="H62" i="2"/>
  <c r="G62" i="2"/>
  <c r="F62" i="2"/>
  <c r="E62" i="2"/>
  <c r="D62" i="2"/>
  <c r="K61" i="2"/>
  <c r="J61" i="2"/>
  <c r="I61" i="2"/>
  <c r="H61" i="2"/>
  <c r="G61" i="2"/>
  <c r="F61" i="2"/>
  <c r="E61" i="2"/>
</calcChain>
</file>

<file path=xl/sharedStrings.xml><?xml version="1.0" encoding="utf-8"?>
<sst xmlns="http://schemas.openxmlformats.org/spreadsheetml/2006/main" count="1735" uniqueCount="880">
  <si>
    <t>ESTADO PLURINACIONAL DE BOLIVIA</t>
  </si>
  <si>
    <t>PLURINATIONAL STATE OF BOLIVIA</t>
  </si>
  <si>
    <t>ANEXO ESTADÍSTICO</t>
  </si>
  <si>
    <t>STATISTICAL ANNEX</t>
  </si>
  <si>
    <t>PRINCIPALES INDICADORES ECONÓMICOS</t>
  </si>
  <si>
    <t>MAIN ECONOMIC INDICATORS</t>
  </si>
  <si>
    <t>PRINCIPALES INDICADORES TRIMESTRALES</t>
  </si>
  <si>
    <t>MAIN QUARTERLY INDICATORS</t>
  </si>
  <si>
    <t>PRODUCTO INTERNO BRUTO POR RAMAS DE ACTIVIDAD ECONÓMICA</t>
  </si>
  <si>
    <t>OFERTA Y DEMANDA GLOBALES</t>
  </si>
  <si>
    <t>TOTAL SUPPLY AND DEMAND</t>
  </si>
  <si>
    <t>INDICADORES DE LA PRODUCCIÓN AGROPECUARIA</t>
  </si>
  <si>
    <t>INDICATORS OF CROP PRODUCTION</t>
  </si>
  <si>
    <t xml:space="preserve">INDICADORES DE LA PRODUCCIÓN MINERA </t>
  </si>
  <si>
    <t>MINING OUTPUT</t>
  </si>
  <si>
    <t>INDICADORES DE LA PRODUCCIÓN MANUFACTURERA</t>
  </si>
  <si>
    <t>MANUFACTURING OUTPUT</t>
  </si>
  <si>
    <t>INDICADORES DE LA INDUSTRIA DE HIDROCARBUROS</t>
  </si>
  <si>
    <t>INDICATORS OF HYDROCARBONS OUTPUT</t>
  </si>
  <si>
    <t xml:space="preserve">BALANZA DE PAGOS </t>
  </si>
  <si>
    <t>BALANCE OF PAYMENTS</t>
  </si>
  <si>
    <t>VALOR DE LAS EXPORTACIONES DE BIENES, FOB</t>
  </si>
  <si>
    <t>EXPORTS OF GOODS, FOB</t>
  </si>
  <si>
    <t>VALOR DE LAS IMPORTACIONES DE BIENES, CIF</t>
  </si>
  <si>
    <t>IMPORTS OF GOODS, CIF</t>
  </si>
  <si>
    <t>ORIGEN Y DESTINO DEL COMERCIO INTERNACIONAL</t>
  </si>
  <si>
    <t>ORIGIN AND DESTINATION OF INTERNATIONAL TRADE</t>
  </si>
  <si>
    <t xml:space="preserve">DESTINO DE LAS EXPORTACIONES DE BIENES, FOB </t>
  </si>
  <si>
    <t xml:space="preserve">EXPORTS OF GOODS, FOB, BY DESTINATION </t>
  </si>
  <si>
    <t xml:space="preserve">ORIGEN DE LAS IMPORTACIONES DE BIENES, CIF </t>
  </si>
  <si>
    <t>IMPORTS OF GOODS, CIF, BY ORIGIN</t>
  </si>
  <si>
    <t>INDICADORES DEL ENDEUDAMIENTO EXTERNO</t>
  </si>
  <si>
    <t>EXTERNAL DEBT INDICATORS</t>
  </si>
  <si>
    <t>16</t>
  </si>
  <si>
    <t>BALANCE MONETARIO DEL SISTEMA FINANCIERO</t>
  </si>
  <si>
    <t xml:space="preserve">MONETARY SURVEY OF THE FINANCIAL SYSTEM </t>
  </si>
  <si>
    <t>INGRESOS Y GASTOS DEL GOBIERNO GENERAL</t>
  </si>
  <si>
    <t>REVENUES AND EXPENDITURES OF THE GENERAL GOVERNMENT</t>
  </si>
  <si>
    <t>INGRESOS TRIBUTARIOS DEL GOBIERNO GENERAL</t>
  </si>
  <si>
    <t>TAX REVENUES OF THE GENERAL GOVERNMENT</t>
  </si>
  <si>
    <t xml:space="preserve">ESTADO PLURINACIONAL DE BOLIVIA : PRINCIPALES INDICADORES ECONÓMICOS  </t>
  </si>
  <si>
    <t xml:space="preserve">PLURINATIONAL STATE OF BOLIVIA: MAIN ECONOMIC INDICATORS </t>
  </si>
  <si>
    <t>a/</t>
  </si>
  <si>
    <t>Tasas de variación anual / Annual growth rates b/</t>
  </si>
  <si>
    <t xml:space="preserve">Producto interno bruto total </t>
  </si>
  <si>
    <t xml:space="preserve">Gross domestic product </t>
  </si>
  <si>
    <t xml:space="preserve">Producto interno bruto por habitante </t>
  </si>
  <si>
    <t xml:space="preserve">Per capita gross domestic product </t>
  </si>
  <si>
    <t xml:space="preserve">Producto interno bruto sectorial </t>
  </si>
  <si>
    <t xml:space="preserve">Gross domestic product, by sector </t>
  </si>
  <si>
    <t xml:space="preserve">  Agricultura, ganadería, caza, silvicultura y pesca </t>
  </si>
  <si>
    <t xml:space="preserve">  Agriculture, livestock, hunting, forestry and fishing </t>
  </si>
  <si>
    <t xml:space="preserve">  Explotación de minas y canteras </t>
  </si>
  <si>
    <t xml:space="preserve">  Mining and quarrying </t>
  </si>
  <si>
    <t xml:space="preserve">  Industrias manufactureras </t>
  </si>
  <si>
    <t xml:space="preserve">  Manufacturing </t>
  </si>
  <si>
    <t xml:space="preserve">  Electricidad, gas y agua </t>
  </si>
  <si>
    <t xml:space="preserve">  Electricity, gas and water </t>
  </si>
  <si>
    <t xml:space="preserve">  Construcción </t>
  </si>
  <si>
    <t xml:space="preserve">  Construction </t>
  </si>
  <si>
    <t xml:space="preserve">  Comercio al por mayor y al por menor, </t>
  </si>
  <si>
    <t xml:space="preserve">  Wholesale and retail commerce, </t>
  </si>
  <si>
    <t xml:space="preserve">    restaurantes y hoteles </t>
  </si>
  <si>
    <t xml:space="preserve">    restaurants and hotels </t>
  </si>
  <si>
    <t xml:space="preserve">  Transporte, almacenamiento y comunicaciones </t>
  </si>
  <si>
    <t xml:space="preserve">  Transport, storage and communications </t>
  </si>
  <si>
    <t xml:space="preserve">  Establecimientos financieros, seguros, bienes </t>
  </si>
  <si>
    <t xml:space="preserve">  Financial institutions, insurance, real </t>
  </si>
  <si>
    <t xml:space="preserve">    inmuebles y servicios prestados a las empresas </t>
  </si>
  <si>
    <t xml:space="preserve">    estate and business services </t>
  </si>
  <si>
    <t xml:space="preserve">  Servicios comunales, sociales y personales </t>
  </si>
  <si>
    <t xml:space="preserve">  Community, social and personal services </t>
  </si>
  <si>
    <t xml:space="preserve">Producto interno bruto por tipo de gasto </t>
  </si>
  <si>
    <t xml:space="preserve">Gross domestic product, by type of expenditure </t>
  </si>
  <si>
    <t xml:space="preserve">  Gasto de consumo final </t>
  </si>
  <si>
    <t xml:space="preserve">  Final consumption expenditure </t>
  </si>
  <si>
    <t xml:space="preserve">     Consumo del gobierno </t>
  </si>
  <si>
    <t xml:space="preserve">     Government consumption </t>
  </si>
  <si>
    <t xml:space="preserve">     Consumo privado </t>
  </si>
  <si>
    <t xml:space="preserve">     Private consumption </t>
  </si>
  <si>
    <t xml:space="preserve">  Formación bruta de capital </t>
  </si>
  <si>
    <t xml:space="preserve">  Gross capital formation </t>
  </si>
  <si>
    <t xml:space="preserve">  Exportaciones de bienes y servicios </t>
  </si>
  <si>
    <t xml:space="preserve">  Exports (goods and services) </t>
  </si>
  <si>
    <t xml:space="preserve">  Importaciones de bienes y servicios </t>
  </si>
  <si>
    <t xml:space="preserve">  Imports (goods and services) </t>
  </si>
  <si>
    <t>Inversión y ahorro c/</t>
  </si>
  <si>
    <t>Investment and saving c/</t>
  </si>
  <si>
    <t xml:space="preserve">     Ahorro nacional </t>
  </si>
  <si>
    <t xml:space="preserve">     National saving </t>
  </si>
  <si>
    <t xml:space="preserve">     Ahorro externo </t>
  </si>
  <si>
    <t xml:space="preserve">     External saving </t>
  </si>
  <si>
    <t xml:space="preserve">Balanza de pagos </t>
  </si>
  <si>
    <t xml:space="preserve">Millones de dólares / Millions of dollars </t>
  </si>
  <si>
    <t xml:space="preserve">Balance of payments </t>
  </si>
  <si>
    <t xml:space="preserve">   Balanza de cuenta corriente </t>
  </si>
  <si>
    <t xml:space="preserve">  Current account balance </t>
  </si>
  <si>
    <t xml:space="preserve">     Balanza de bienes </t>
  </si>
  <si>
    <t xml:space="preserve">    Goods balance </t>
  </si>
  <si>
    <t xml:space="preserve">       Exportaciones FOB </t>
  </si>
  <si>
    <t xml:space="preserve">       Exports, f.o.b. </t>
  </si>
  <si>
    <t xml:space="preserve">       Importaciones FOB </t>
  </si>
  <si>
    <t xml:space="preserve">       Imports, f.o.b. </t>
  </si>
  <si>
    <t xml:space="preserve">     Balanza de servicios </t>
  </si>
  <si>
    <t xml:space="preserve">     Services trade balance </t>
  </si>
  <si>
    <t xml:space="preserve">     Balanza de renta </t>
  </si>
  <si>
    <t xml:space="preserve">     Income balance </t>
  </si>
  <si>
    <t xml:space="preserve">     Balanza de transferencias corrientes </t>
  </si>
  <si>
    <t xml:space="preserve">     Net current transfers </t>
  </si>
  <si>
    <t xml:space="preserve">   Balanzas de capital y financiera d/</t>
  </si>
  <si>
    <t xml:space="preserve">   Capital and financial balance d/</t>
  </si>
  <si>
    <t xml:space="preserve">     Inversión extranjera directa neta </t>
  </si>
  <si>
    <t xml:space="preserve">     Net foreign direct investment </t>
  </si>
  <si>
    <t xml:space="preserve">     Otros movimientos de capital </t>
  </si>
  <si>
    <t xml:space="preserve">    Other capital movements </t>
  </si>
  <si>
    <t xml:space="preserve">   Balanza global </t>
  </si>
  <si>
    <t xml:space="preserve">   Overall balance </t>
  </si>
  <si>
    <t xml:space="preserve">     Variación en activos de reserva e/</t>
  </si>
  <si>
    <t xml:space="preserve">     Variation in reserve assets e/</t>
  </si>
  <si>
    <t xml:space="preserve">     Otro financiamiento</t>
  </si>
  <si>
    <t xml:space="preserve">     Other financing</t>
  </si>
  <si>
    <t xml:space="preserve">Otros indicadores del sector externo </t>
  </si>
  <si>
    <t xml:space="preserve">Other external-sector indicators </t>
  </si>
  <si>
    <t xml:space="preserve">  Tipo de cambio real efectivo (índice 2005=100) f/</t>
  </si>
  <si>
    <t xml:space="preserve">  Real effective exchange rate (index: 2005=100) f/</t>
  </si>
  <si>
    <t xml:space="preserve">  Relación de precios del intercambio de bienes </t>
  </si>
  <si>
    <t xml:space="preserve">  Terms of trade for goods </t>
  </si>
  <si>
    <t xml:space="preserve">  Transferencia neta de recursos (millones de dólares) </t>
  </si>
  <si>
    <t xml:space="preserve">  Net resource transfer (millions of dollars) </t>
  </si>
  <si>
    <t xml:space="preserve">  Deuda externa bruta total (millones de dólares) </t>
  </si>
  <si>
    <t xml:space="preserve">  Total gross external debt (millions of dollars) </t>
  </si>
  <si>
    <t xml:space="preserve">Precios </t>
  </si>
  <si>
    <t xml:space="preserve">Porcentajes anuales / Annual percentages </t>
  </si>
  <si>
    <t xml:space="preserve">Prices </t>
  </si>
  <si>
    <t xml:space="preserve">   Variación de los precios al consumidor </t>
  </si>
  <si>
    <t xml:space="preserve">   Variation in consumer prices </t>
  </si>
  <si>
    <t xml:space="preserve">     (diciembre a diciembre) </t>
  </si>
  <si>
    <t xml:space="preserve">     (December-December) </t>
  </si>
  <si>
    <t xml:space="preserve">   Variación del tipo de cambio nominal </t>
  </si>
  <si>
    <t xml:space="preserve">   Variation in nominal exchange rate </t>
  </si>
  <si>
    <t xml:space="preserve">     (promedio anual) </t>
  </si>
  <si>
    <t xml:space="preserve">     (annual average) </t>
  </si>
  <si>
    <t xml:space="preserve">   Variación de la remuneración media real </t>
  </si>
  <si>
    <t xml:space="preserve">   Variation in average real wage </t>
  </si>
  <si>
    <t xml:space="preserve">Gobierno general </t>
  </si>
  <si>
    <t>General government</t>
  </si>
  <si>
    <t xml:space="preserve">  Ingresos totales </t>
  </si>
  <si>
    <t xml:space="preserve">  Total revenue </t>
  </si>
  <si>
    <t xml:space="preserve">      Ingresos tributarios </t>
  </si>
  <si>
    <t xml:space="preserve">      Tax revenue </t>
  </si>
  <si>
    <t xml:space="preserve">  Gastos totales </t>
  </si>
  <si>
    <t xml:space="preserve">  Total expenditure </t>
  </si>
  <si>
    <t xml:space="preserve">    Gastos corrientes </t>
  </si>
  <si>
    <t xml:space="preserve">   Current expenditure </t>
  </si>
  <si>
    <t xml:space="preserve">      Intereses </t>
  </si>
  <si>
    <t xml:space="preserve">      Interest </t>
  </si>
  <si>
    <t xml:space="preserve">    Gastos de capital </t>
  </si>
  <si>
    <t xml:space="preserve">    Capital expenditure </t>
  </si>
  <si>
    <t xml:space="preserve">  Resultado primario </t>
  </si>
  <si>
    <t xml:space="preserve">  Primary balance </t>
  </si>
  <si>
    <t xml:space="preserve">  Resultado global </t>
  </si>
  <si>
    <t xml:space="preserve">  Overall balance </t>
  </si>
  <si>
    <t xml:space="preserve">  Deuda del gobierno central </t>
  </si>
  <si>
    <t xml:space="preserve">  Central government public debt  </t>
  </si>
  <si>
    <t xml:space="preserve">    Interna </t>
  </si>
  <si>
    <t xml:space="preserve">    Domestic </t>
  </si>
  <si>
    <t xml:space="preserve">    Externa </t>
  </si>
  <si>
    <t xml:space="preserve">    External </t>
  </si>
  <si>
    <t xml:space="preserve">Moneda y crédito </t>
  </si>
  <si>
    <t>Porcentajes del PIB, saldos a fin de año / Percentages of GDP, end-of-year stocks</t>
  </si>
  <si>
    <t xml:space="preserve">Money and credit </t>
  </si>
  <si>
    <t xml:space="preserve">  Crédito interno </t>
  </si>
  <si>
    <t>…</t>
  </si>
  <si>
    <t xml:space="preserve">   Domestic credit </t>
  </si>
  <si>
    <t xml:space="preserve">    Al sector público </t>
  </si>
  <si>
    <t xml:space="preserve">      To the public sector </t>
  </si>
  <si>
    <t xml:space="preserve">    Al sector privado </t>
  </si>
  <si>
    <t xml:space="preserve">      To the private sector </t>
  </si>
  <si>
    <t xml:space="preserve">  Base monetaria </t>
  </si>
  <si>
    <t xml:space="preserve">  Monetary base </t>
  </si>
  <si>
    <t xml:space="preserve">  Dinero (M1) </t>
  </si>
  <si>
    <t xml:space="preserve">  Money (M1) </t>
  </si>
  <si>
    <t>Fuente: Comisión Económica para América Latina y el Caribe (CEPAL), sobre la base de cifras oficiales.</t>
  </si>
  <si>
    <t>a/ Cifras preliminares.</t>
  </si>
  <si>
    <t>b/ Sobre la base de cifras en moneda nacional a precios constantes de 1990.</t>
  </si>
  <si>
    <t xml:space="preserve">c/ Sobre la base de los valores calculados en moneda nacional expresados en dólares corrientes. </t>
  </si>
  <si>
    <t xml:space="preserve">d/ Incluye errores y omisiones.   </t>
  </si>
  <si>
    <t xml:space="preserve">e/ El signo menos (-) indica aumento de los activos de reserva. </t>
  </si>
  <si>
    <t xml:space="preserve">f/ Promedio anual, ponderado por el valor de las exportaciones e importaciones de bienes.  </t>
  </si>
  <si>
    <t>Source: Economic Commission for Latin America and the Caribbean (ECLAC), on the basis of official figures.</t>
  </si>
  <si>
    <t>a/ Preliminary figures.</t>
  </si>
  <si>
    <t>b/ Based on figures in local currency at constant 1990 prices.</t>
  </si>
  <si>
    <t>c/ Based on values calculated in national currency and expressed in current dollars.</t>
  </si>
  <si>
    <t xml:space="preserve">d/ Includes errors and omissions.   </t>
  </si>
  <si>
    <t xml:space="preserve">e/ A minus sign (-) indicates an increase in reserve assets. </t>
  </si>
  <si>
    <t>f/ Annual average, weighted by the value of goods exports and imports.</t>
  </si>
  <si>
    <t>ESTADO PLURINACIONAL DE BOLIVIA : PRINCIPALES INDICADORES TRIMESTRALES</t>
  </si>
  <si>
    <t>PLURINATIONAL STATE OF BOLIVIA: MAIN QUARTERLY INDICATORS</t>
  </si>
  <si>
    <t>Trim 1</t>
  </si>
  <si>
    <t>Trim 2</t>
  </si>
  <si>
    <t>Trim 3</t>
  </si>
  <si>
    <t>Trim 4</t>
  </si>
  <si>
    <t xml:space="preserve">Producto interno bruto total (variación respecto </t>
  </si>
  <si>
    <t xml:space="preserve">Gross domestic product (variation from same </t>
  </si>
  <si>
    <t xml:space="preserve">   del mismo trimestre del año anterior) b/</t>
  </si>
  <si>
    <t>...</t>
  </si>
  <si>
    <t xml:space="preserve">   quarter of preceding year) b/</t>
  </si>
  <si>
    <t xml:space="preserve">Reservas internacionales brutas (millones de dólares) </t>
  </si>
  <si>
    <t>Gross international reserves (millions of dollars)</t>
  </si>
  <si>
    <t>Precios al consumidor</t>
  </si>
  <si>
    <t xml:space="preserve">Consumer prices </t>
  </si>
  <si>
    <t xml:space="preserve">   (variación porcentual en 12 meses)</t>
  </si>
  <si>
    <t xml:space="preserve">   (12-month percentage variation)</t>
  </si>
  <si>
    <t xml:space="preserve">Tipo de cambio nominal promedio </t>
  </si>
  <si>
    <t xml:space="preserve">Average nominal exchange rate </t>
  </si>
  <si>
    <t xml:space="preserve">  (bolivianos por dólar) </t>
  </si>
  <si>
    <t xml:space="preserve">  (bolivianos per dollar) </t>
  </si>
  <si>
    <t/>
  </si>
  <si>
    <t xml:space="preserve">Tasas de interés nominales (medias de porcentajes anualizados) </t>
  </si>
  <si>
    <t>Nominal interest rates (average annualized percentages)</t>
  </si>
  <si>
    <t xml:space="preserve">   Tasa de política monetaria</t>
  </si>
  <si>
    <t xml:space="preserve">   Monetary policy rates</t>
  </si>
  <si>
    <t xml:space="preserve">Crédito interno (variación respecto </t>
  </si>
  <si>
    <t>Domestic credit (variation from same</t>
  </si>
  <si>
    <t xml:space="preserve">   del mismo trimestre del año anterior) </t>
  </si>
  <si>
    <t xml:space="preserve">   quarter of preceding year) </t>
  </si>
  <si>
    <t>GROSS DOMESTIC PRODUCT, BY KIND OF ECONOMIC ACTIVITY</t>
  </si>
  <si>
    <t>(En miles de bolivianos a precios constantes de 1990)</t>
  </si>
  <si>
    <t>(Thousands of bolivianos at 1990 constant prices)</t>
  </si>
  <si>
    <t>2003</t>
  </si>
  <si>
    <t>2004</t>
  </si>
  <si>
    <t>2005</t>
  </si>
  <si>
    <t>Producto interno bruto</t>
  </si>
  <si>
    <t>Agricultura, caza, silvicultura y pesca</t>
  </si>
  <si>
    <t xml:space="preserve">  Agriculture, livestock, hunting, forestry and fishing</t>
  </si>
  <si>
    <t>Explotación de minas y canteras</t>
  </si>
  <si>
    <t xml:space="preserve">  Mining and quarrying</t>
  </si>
  <si>
    <t>Industria manufacturera</t>
  </si>
  <si>
    <t>Electricidad, gas y agua</t>
  </si>
  <si>
    <t xml:space="preserve">  Electricity, gas and water</t>
  </si>
  <si>
    <t>Construcción</t>
  </si>
  <si>
    <t xml:space="preserve">  Construction</t>
  </si>
  <si>
    <t xml:space="preserve">Comercio al por mayor y al por menor, </t>
  </si>
  <si>
    <t xml:space="preserve">  Wholesale and retail commerce,</t>
  </si>
  <si>
    <t xml:space="preserve">    restaurantes y hoteles</t>
  </si>
  <si>
    <t xml:space="preserve">     restaurants and hotels</t>
  </si>
  <si>
    <t>Transporte, almacenamiento y comunicaciones</t>
  </si>
  <si>
    <t xml:space="preserve">  Transport, storage and communications</t>
  </si>
  <si>
    <t xml:space="preserve">Establecimientos financieros, seguros, bienes  </t>
  </si>
  <si>
    <t xml:space="preserve">  Financial institutions, insurance, real estate and</t>
  </si>
  <si>
    <t xml:space="preserve">  inmuebles y servicios prestados a las empresas</t>
  </si>
  <si>
    <t xml:space="preserve">  business services</t>
  </si>
  <si>
    <t>Servicios comunales, sociales y personales b/</t>
  </si>
  <si>
    <t>Community, social and personal services b/</t>
  </si>
  <si>
    <t>Otras partidas</t>
  </si>
  <si>
    <t>Other items</t>
  </si>
  <si>
    <t xml:space="preserve">a/ Cifras preliminares.   </t>
  </si>
  <si>
    <t>b/ Incluye servicio doméstico.</t>
  </si>
  <si>
    <t>b/ Includes domestic services.</t>
  </si>
  <si>
    <t>Oferta global</t>
  </si>
  <si>
    <t>Total supply</t>
  </si>
  <si>
    <t xml:space="preserve">  Producto interno bruto</t>
  </si>
  <si>
    <t xml:space="preserve">  Gross domestic product</t>
  </si>
  <si>
    <t xml:space="preserve">  Importaciones de bienes y servicios</t>
  </si>
  <si>
    <t xml:space="preserve">  Imports of goods and services</t>
  </si>
  <si>
    <t>Demanda global</t>
  </si>
  <si>
    <t xml:space="preserve">Total demand </t>
  </si>
  <si>
    <t xml:space="preserve"> Demanda interna</t>
  </si>
  <si>
    <t xml:space="preserve">  Domestic demand</t>
  </si>
  <si>
    <t xml:space="preserve">   Consumo total  </t>
  </si>
  <si>
    <t xml:space="preserve">    Total consumption </t>
  </si>
  <si>
    <t xml:space="preserve">      Consumo del gobierno</t>
  </si>
  <si>
    <t xml:space="preserve">      Government consumption</t>
  </si>
  <si>
    <t xml:space="preserve">      Consumo privado</t>
  </si>
  <si>
    <t xml:space="preserve">      Private consumption</t>
  </si>
  <si>
    <t xml:space="preserve">  Inversión bruta interna</t>
  </si>
  <si>
    <t xml:space="preserve">    Gross domestic investment</t>
  </si>
  <si>
    <t xml:space="preserve">    Inversión bruta fija</t>
  </si>
  <si>
    <t xml:space="preserve">      Gross fixed investment</t>
  </si>
  <si>
    <t xml:space="preserve">   Variación de existencias</t>
  </si>
  <si>
    <t xml:space="preserve">      Changes in stocks</t>
  </si>
  <si>
    <t xml:space="preserve">  Exportaciones de bienes y servicios</t>
  </si>
  <si>
    <t xml:space="preserve">  Exports of goods and services</t>
  </si>
  <si>
    <t xml:space="preserve">    Discrepancia estadística</t>
  </si>
  <si>
    <t xml:space="preserve">  Statistical discrepancy</t>
  </si>
  <si>
    <t xml:space="preserve">a/ Cifras preliminares.  </t>
  </si>
  <si>
    <t xml:space="preserve">a/ Preliminary figures. </t>
  </si>
  <si>
    <t>2011 a/</t>
  </si>
  <si>
    <t>2012 a/</t>
  </si>
  <si>
    <t>2013 a/</t>
  </si>
  <si>
    <t>2014 a/</t>
  </si>
  <si>
    <t>2015 a/</t>
  </si>
  <si>
    <t>Producción de los principales cultivos</t>
  </si>
  <si>
    <t>Miles de toneladas / Thousands of tons</t>
  </si>
  <si>
    <t>Main crops</t>
  </si>
  <si>
    <t>Cereales</t>
  </si>
  <si>
    <t>Cereal crops</t>
  </si>
  <si>
    <t xml:space="preserve">  Arroz</t>
  </si>
  <si>
    <t xml:space="preserve">  Rice</t>
  </si>
  <si>
    <t xml:space="preserve">  Maíz en grano b/</t>
  </si>
  <si>
    <t xml:space="preserve">  Maize grain b/</t>
  </si>
  <si>
    <t xml:space="preserve">  Quinua</t>
  </si>
  <si>
    <t xml:space="preserve">  Quinoa</t>
  </si>
  <si>
    <t xml:space="preserve">  Trigo b/</t>
  </si>
  <si>
    <t xml:space="preserve">  Wheat b/</t>
  </si>
  <si>
    <t>Tubérculos</t>
  </si>
  <si>
    <t>Root crops</t>
  </si>
  <si>
    <t xml:space="preserve">  Papa</t>
  </si>
  <si>
    <t xml:space="preserve">  Potatoes</t>
  </si>
  <si>
    <t xml:space="preserve">  Yuca</t>
  </si>
  <si>
    <t xml:space="preserve">  Cassava</t>
  </si>
  <si>
    <t>Industriales</t>
  </si>
  <si>
    <t>Industrial crops</t>
  </si>
  <si>
    <t xml:space="preserve">  Algodón en fibra</t>
  </si>
  <si>
    <t xml:space="preserve">  Cotton fibre</t>
  </si>
  <si>
    <t xml:space="preserve">  Café en grano</t>
  </si>
  <si>
    <t xml:space="preserve">  Coffee beans</t>
  </si>
  <si>
    <t xml:space="preserve">  Caña de azúcar</t>
  </si>
  <si>
    <t xml:space="preserve">  Sugar cane</t>
  </si>
  <si>
    <t xml:space="preserve">  Soya b/</t>
  </si>
  <si>
    <t xml:space="preserve">  Soy b/</t>
  </si>
  <si>
    <t>Miles de hectáreas / Thousands of hectares</t>
  </si>
  <si>
    <t>Fuente: Comisión Económica para América Latina y el Caribe (CEPAL), sobre la base de cifras de la Unidad de Análisis de Políticas Sociales y Económicas (UDAPE) y del Ministerio de Desarrollo Rural y Tierras.</t>
  </si>
  <si>
    <t>b/ Se incluye información de la campaña de invierno anterior.</t>
  </si>
  <si>
    <t>Source: Economic Commission for Latin America and the Caribbean (ECLAC), on the basis of figures from the Social and Economic Policy Analysis Unit (UDAPE) and the Ministry of Rural Development and Land.</t>
  </si>
  <si>
    <t>b/ Includes information from the previous winter season.</t>
  </si>
  <si>
    <t>PRODUCCIÓN MINERA</t>
  </si>
  <si>
    <t>(En miles de toneladas)</t>
  </si>
  <si>
    <t>(Thousands of tons)</t>
  </si>
  <si>
    <t>Antimonio</t>
  </si>
  <si>
    <t>Antimony</t>
  </si>
  <si>
    <t>Estaño</t>
  </si>
  <si>
    <t>Tin</t>
  </si>
  <si>
    <t>Plomo</t>
  </si>
  <si>
    <t>Lead</t>
  </si>
  <si>
    <t>Wolframio</t>
  </si>
  <si>
    <t>Wolfram</t>
  </si>
  <si>
    <t>Zinc</t>
  </si>
  <si>
    <t>Cobre</t>
  </si>
  <si>
    <t>Copper</t>
  </si>
  <si>
    <t>Oro (toneladas)</t>
  </si>
  <si>
    <t>Gold (tons)</t>
  </si>
  <si>
    <t>Plata (toneladas)</t>
  </si>
  <si>
    <t>Silver (tons)</t>
  </si>
  <si>
    <t>Fuente: Comisión Económica para América Latina y el Caribe (CEPAL), sobre la base de cifras de la Unidad de Análisis de Políticas Sociales y Económicas (UDAPE) y el Ministerio de Minería y Metalurgia.</t>
  </si>
  <si>
    <t>Source: Economic Commission for Latin America and the Caribbean (ECLAC), on the basis of figures provided by  the Economic and Social Policy Analysis Unit (UDAPE) and the Ministry of Mining and Metallurgy.</t>
  </si>
  <si>
    <t>INDICADORES DE LA PRODUCCION MANUFACTURERA</t>
  </si>
  <si>
    <t>INDICATORS OF MANUFACTURING OUTPUT</t>
  </si>
  <si>
    <t>(Índices 1990=100)</t>
  </si>
  <si>
    <t>(Index 1990=100)</t>
  </si>
  <si>
    <t>Índices de volumen físico de la producción manufacturera</t>
  </si>
  <si>
    <t>Physical volume index of manufacturing output</t>
  </si>
  <si>
    <t>Matanza de ganado y preparación y conservación de carne</t>
  </si>
  <si>
    <t>Slaughter of livestock and preparation and preservation of meat</t>
  </si>
  <si>
    <t>Fabricación de productos lácteos</t>
  </si>
  <si>
    <t>Manufacture of dairy products</t>
  </si>
  <si>
    <t>Envasado y conservación de frutas legumbres</t>
  </si>
  <si>
    <t>Packaging and preservation of leguminous fruits</t>
  </si>
  <si>
    <t>Fabricación de aceites y grasas vegetales y animales</t>
  </si>
  <si>
    <t>Manufacture of oils and fats of vegetable and animal origin</t>
  </si>
  <si>
    <t>Productos de molinería</t>
  </si>
  <si>
    <t>Milling products</t>
  </si>
  <si>
    <t>Fabricación de productos de panadería</t>
  </si>
  <si>
    <t>Preparation of bakery products</t>
  </si>
  <si>
    <t>Fábricas y refinerías de azúcar</t>
  </si>
  <si>
    <t>Sugar factories and refineries</t>
  </si>
  <si>
    <t>Fabricación de cacao, chocolate y artículos de confitería</t>
  </si>
  <si>
    <t>Manufacture of cacao, chocolate and articles of confectionery</t>
  </si>
  <si>
    <t>Elaboración de productos alimenticios diversos</t>
  </si>
  <si>
    <t>Manufacture of various food products</t>
  </si>
  <si>
    <t>Elaboración de alimentos preparados para animales</t>
  </si>
  <si>
    <t>Manufacture of prepared foods for animals</t>
  </si>
  <si>
    <t>Destilación, rectificación, mezcla de bebidas espirituosas</t>
  </si>
  <si>
    <t>Distillation, rectification and mixing of spirits</t>
  </si>
  <si>
    <t>Industrias vinícolas y otras bebidas fermentadas</t>
  </si>
  <si>
    <t>Manufacture of wine and other fermented beverages</t>
  </si>
  <si>
    <t>Bebidas malteadas y malta</t>
  </si>
  <si>
    <t>Malted beverages and malt</t>
  </si>
  <si>
    <t>Industria de bebidas no alcohólicas y aguas gaseosas</t>
  </si>
  <si>
    <t>Manufacture of non-alcoholic beverages and sparkling water</t>
  </si>
  <si>
    <t xml:space="preserve">Industrias del tabaco </t>
  </si>
  <si>
    <t>Manufacture of tobacco</t>
  </si>
  <si>
    <t>Hilado, tejido y acabado de textiles</t>
  </si>
  <si>
    <t>Textile spinning, weaving and finishing</t>
  </si>
  <si>
    <t>Fábricas de tejidos de punto</t>
  </si>
  <si>
    <t xml:space="preserve">Manufacturers of knitted or crocheted fabrics </t>
  </si>
  <si>
    <t>Fabricación de prendas de vestir, excepto calzados</t>
  </si>
  <si>
    <t>Manufacture of clothing, except footwear</t>
  </si>
  <si>
    <t>Curtidurías y talleres de acabado</t>
  </si>
  <si>
    <t>Tanneries and finishing workshops</t>
  </si>
  <si>
    <t>Fabricación de calzados, excepto de caucho vulcanizado</t>
  </si>
  <si>
    <t>Manufacture of footwear, except vulcanized rubber</t>
  </si>
  <si>
    <t xml:space="preserve">Aserraderos, talleres de acepilladura </t>
  </si>
  <si>
    <t>Sawmills and planing mills</t>
  </si>
  <si>
    <t>Fabricación de muebles y accesorios</t>
  </si>
  <si>
    <t>Manufacture of furniture and accessories</t>
  </si>
  <si>
    <t>Imprentas, editoriales e industrias conexas</t>
  </si>
  <si>
    <t>Printers, publishers and related industries</t>
  </si>
  <si>
    <t>Fabricación de sustancias químicas industriales básicas</t>
  </si>
  <si>
    <t>Manufacture of basic industrial chemicals</t>
  </si>
  <si>
    <t>Fabricación de jabones y preparados de limpieza y tocador</t>
  </si>
  <si>
    <t>Manufacture of soaps and cleaning and beauty preparations</t>
  </si>
  <si>
    <t>Refinerías de petróleo</t>
  </si>
  <si>
    <t>Petroleum refineries</t>
  </si>
  <si>
    <t>Fabricación de productos de plástico</t>
  </si>
  <si>
    <t>Manufacture of plastic products</t>
  </si>
  <si>
    <t>Fabricación de vidrio y productos de vidrio</t>
  </si>
  <si>
    <t>Manufacture of glass and glass products</t>
  </si>
  <si>
    <t>Fabricación de productos de arcilla para construcción</t>
  </si>
  <si>
    <t>Manufacture of clay products for the construction industry</t>
  </si>
  <si>
    <t>Fabricación de cemento, cal y yeso</t>
  </si>
  <si>
    <t>Manufacture of cement, lime and plaster</t>
  </si>
  <si>
    <t>Fabricación de productos minerales no metálicos, n.e.p.</t>
  </si>
  <si>
    <t>Manufacture of non-metallic mineral products, n.e.s.</t>
  </si>
  <si>
    <t>Industrias básicas de metales no ferrosos</t>
  </si>
  <si>
    <t>Manufacture of non-ferrous base metals</t>
  </si>
  <si>
    <t>Fabricación de productos metálicos estructurales</t>
  </si>
  <si>
    <t>Manufacture of structural metal products</t>
  </si>
  <si>
    <t>Fabricación de productos metálicos, excepto maquinarias y equipos</t>
  </si>
  <si>
    <t>Manufacture of metal products, except machinery and equipment</t>
  </si>
  <si>
    <t>Fabricación de joyas y artículos conexos</t>
  </si>
  <si>
    <t>Manufacture of jewellery and related articles</t>
  </si>
  <si>
    <t>Fuente: Comisión Económica para América Latina y el Caribe (CEPAL), sobre la base de cifras del Instituto Nacional de Estadísticas.</t>
  </si>
  <si>
    <t>Source: Economic Commission for Latin America and the Caribbean (ECLAC), on the basis of figures provided by the National Institute of Statistics.</t>
  </si>
  <si>
    <t>Extracción de hidrocarburos, en volumen</t>
  </si>
  <si>
    <t>Extraction of hydrocarbons, by volume</t>
  </si>
  <si>
    <t>Total</t>
  </si>
  <si>
    <t xml:space="preserve">  Petróleo</t>
  </si>
  <si>
    <t xml:space="preserve">  Petroleum</t>
  </si>
  <si>
    <t xml:space="preserve">  Gas natural</t>
  </si>
  <si>
    <t xml:space="preserve">  Natural gas</t>
  </si>
  <si>
    <t>Venta de derivados de petróleo (miles de metros cúbicos)</t>
  </si>
  <si>
    <t xml:space="preserve">Oil sales (thousands of cubic metres)  </t>
  </si>
  <si>
    <t xml:space="preserve">  Gasolina automotriz</t>
  </si>
  <si>
    <t xml:space="preserve">  Gasoline </t>
  </si>
  <si>
    <t xml:space="preserve">  Diesel oil</t>
  </si>
  <si>
    <t xml:space="preserve">  Gas licuado</t>
  </si>
  <si>
    <t xml:space="preserve">  Liquid gas</t>
  </si>
  <si>
    <t xml:space="preserve">  Jet fuel</t>
  </si>
  <si>
    <t xml:space="preserve">  Gasolina de aviación</t>
  </si>
  <si>
    <t xml:space="preserve">  Aviation gasoline</t>
  </si>
  <si>
    <t xml:space="preserve">  Queroseno</t>
  </si>
  <si>
    <t xml:space="preserve">  Kerosene</t>
  </si>
  <si>
    <t xml:space="preserve">  Gas natural  (miles de pies cúbicos)</t>
  </si>
  <si>
    <t xml:space="preserve">  Natural gas (thousands of cubic feets)  </t>
  </si>
  <si>
    <t>Fuente: Comisión Económica para América Latina y el Caribe (CEPAL), sobre la base de cifras del Instituto Nacional de Estadísticas y de la Unidad de Análisis de Políticas Sociales y Económicas (UDAPE)</t>
  </si>
  <si>
    <t>Source: Economic Commission for Latin America and the Caribbean (ECLAC), on the basis of figures provided by the National Institute of Statistics and the Social and Economic Policy Analysis Unit (UDAPE).</t>
  </si>
  <si>
    <t>BALANZA DE PAGOS a/</t>
  </si>
  <si>
    <t>BALANCE OF PAYMENTS a/</t>
  </si>
  <si>
    <t>(En millones de dólares)</t>
  </si>
  <si>
    <t>(Millions of dollars)</t>
  </si>
  <si>
    <t>b/</t>
  </si>
  <si>
    <t>Balanza en la cuenta corriente</t>
  </si>
  <si>
    <t>Current account balance</t>
  </si>
  <si>
    <t xml:space="preserve">  Exportaciones de bienes FOB</t>
  </si>
  <si>
    <t xml:space="preserve">  Exports of goods, f.o.b.</t>
  </si>
  <si>
    <t xml:space="preserve">  Importaciones de bienes FOB</t>
  </si>
  <si>
    <t xml:space="preserve">  Imports of goods, f.o.b.</t>
  </si>
  <si>
    <t xml:space="preserve">  Balanza de bienes</t>
  </si>
  <si>
    <t xml:space="preserve">  Goods balance</t>
  </si>
  <si>
    <t xml:space="preserve">  Servicios (crédito)</t>
  </si>
  <si>
    <t xml:space="preserve">  Services (credit)</t>
  </si>
  <si>
    <t xml:space="preserve">    Transporte</t>
  </si>
  <si>
    <t xml:space="preserve">    Transport</t>
  </si>
  <si>
    <t xml:space="preserve">    Viajes</t>
  </si>
  <si>
    <t xml:space="preserve">    Travel</t>
  </si>
  <si>
    <t xml:space="preserve">    Otros servicios</t>
  </si>
  <si>
    <t xml:space="preserve">    Other services </t>
  </si>
  <si>
    <t xml:space="preserve">  Servicios (débito)</t>
  </si>
  <si>
    <t xml:space="preserve">  Services (debit)</t>
  </si>
  <si>
    <t xml:space="preserve">    Other services</t>
  </si>
  <si>
    <t xml:space="preserve">  Balanza de bienes y servicios</t>
  </si>
  <si>
    <t xml:space="preserve">  Goods and services balance</t>
  </si>
  <si>
    <t xml:space="preserve">  Renta (crédito)</t>
  </si>
  <si>
    <t xml:space="preserve">  Income (credit)</t>
  </si>
  <si>
    <t xml:space="preserve">    Remuneración de empleados</t>
  </si>
  <si>
    <t xml:space="preserve">    Compensation of employees</t>
  </si>
  <si>
    <t xml:space="preserve">    Renta de la inversión</t>
  </si>
  <si>
    <t xml:space="preserve">    Investment income</t>
  </si>
  <si>
    <t xml:space="preserve">      Directa (utilidades y dividendos)</t>
  </si>
  <si>
    <t xml:space="preserve">      Direct investment (profits and dividends)</t>
  </si>
  <si>
    <t xml:space="preserve">      De cartera</t>
  </si>
  <si>
    <t xml:space="preserve">      Portfolio investment</t>
  </si>
  <si>
    <t xml:space="preserve">      Otra inversión (intereses recibidos)</t>
  </si>
  <si>
    <t xml:space="preserve">      Other investment (interest received)</t>
  </si>
  <si>
    <t xml:space="preserve">  Renta (débito)</t>
  </si>
  <si>
    <t xml:space="preserve">  Income (debit)</t>
  </si>
  <si>
    <t xml:space="preserve">      Otra inversión (intereses pagados)</t>
  </si>
  <si>
    <t xml:space="preserve">      Other investment (interest paid)</t>
  </si>
  <si>
    <t xml:space="preserve">  Balanza de renta</t>
  </si>
  <si>
    <t xml:space="preserve">  Income balance</t>
  </si>
  <si>
    <t xml:space="preserve">  Transferencias corrientes (crédito)</t>
  </si>
  <si>
    <t xml:space="preserve">  Current transfers (credit)</t>
  </si>
  <si>
    <t xml:space="preserve">  Transferencias corrientes  (débito)                      </t>
  </si>
  <si>
    <t xml:space="preserve">  Current transfers  (debit)                      </t>
  </si>
  <si>
    <t xml:space="preserve">  Balanza de transferencias corrientes                     </t>
  </si>
  <si>
    <t xml:space="preserve">  Net current transfers</t>
  </si>
  <si>
    <t xml:space="preserve">Balanza en la cuenta de capital </t>
  </si>
  <si>
    <t>Capital account balance</t>
  </si>
  <si>
    <t xml:space="preserve">Balanza en la cuenta financiera </t>
  </si>
  <si>
    <t>Financial account balance</t>
  </si>
  <si>
    <t xml:space="preserve">  Inversión directa en el extranjero                        </t>
  </si>
  <si>
    <t xml:space="preserve">  Direct investment abroad                        </t>
  </si>
  <si>
    <t xml:space="preserve">  Inversión directa en la economía declarante               </t>
  </si>
  <si>
    <t xml:space="preserve">  Direct investment in reporting economy               </t>
  </si>
  <si>
    <t xml:space="preserve">  Activos de inversión de cartera                           </t>
  </si>
  <si>
    <t xml:space="preserve">  Portfolio investment assets</t>
  </si>
  <si>
    <t xml:space="preserve">    Títulos de participación en el capital                </t>
  </si>
  <si>
    <t xml:space="preserve">    Equity securities                </t>
  </si>
  <si>
    <t xml:space="preserve">    Títulos de deuda</t>
  </si>
  <si>
    <t xml:space="preserve">    Debt securities</t>
  </si>
  <si>
    <t xml:space="preserve">  Pasivos de inversión de cartera                           </t>
  </si>
  <si>
    <t xml:space="preserve">  Portfolio investment liabilities                           </t>
  </si>
  <si>
    <t xml:space="preserve">  Activos de otra inversión                                 </t>
  </si>
  <si>
    <t xml:space="preserve">  Other investment assets</t>
  </si>
  <si>
    <t xml:space="preserve">    Autoridades monetarias                                </t>
  </si>
  <si>
    <t xml:space="preserve">    Monetary authorities</t>
  </si>
  <si>
    <t xml:space="preserve">    Gobierno general                                      </t>
  </si>
  <si>
    <t xml:space="preserve">    General government                                      </t>
  </si>
  <si>
    <t xml:space="preserve">    Bancos                                                </t>
  </si>
  <si>
    <t xml:space="preserve">    Banks</t>
  </si>
  <si>
    <t xml:space="preserve">    Otros sectores                                        </t>
  </si>
  <si>
    <t xml:space="preserve">    Other sectors</t>
  </si>
  <si>
    <t xml:space="preserve">  Pasivos de otra inversión                                 </t>
  </si>
  <si>
    <t xml:space="preserve">  Other investment liabilities                                 </t>
  </si>
  <si>
    <t xml:space="preserve">    Monetary authorities                                </t>
  </si>
  <si>
    <t xml:space="preserve">    General government</t>
  </si>
  <si>
    <t xml:space="preserve">    Banks                                                </t>
  </si>
  <si>
    <t xml:space="preserve">    Other sectors                                        </t>
  </si>
  <si>
    <t>Errores y omisiones</t>
  </si>
  <si>
    <t xml:space="preserve">  Errors and omissions</t>
  </si>
  <si>
    <t>Balanza global</t>
  </si>
  <si>
    <t>Reservas y partidas conexas</t>
  </si>
  <si>
    <t xml:space="preserve">  Reserves and related items</t>
  </si>
  <si>
    <t xml:space="preserve">  Activos de reserva                                        </t>
  </si>
  <si>
    <t xml:space="preserve">    Reserve assets                                        </t>
  </si>
  <si>
    <t xml:space="preserve">  Uso del crédito y préstamos del FMI               </t>
  </si>
  <si>
    <t xml:space="preserve">    Use of IMF credit and loans               </t>
  </si>
  <si>
    <t xml:space="preserve">  Financiamiento excepcional                                </t>
  </si>
  <si>
    <t xml:space="preserve">    Exceptional financing                               </t>
  </si>
  <si>
    <t>a/ Versión analítica, elaborada sobre la base de Fondo Monetario Internacional, Manual de Balanza de pagos, quinta edición.</t>
  </si>
  <si>
    <t>b/ Cifras preliminares.</t>
  </si>
  <si>
    <t>a/ Analitical version, on the basis of International Monetary Fund, Balance of Payments Manual, fifth edition.</t>
  </si>
  <si>
    <t>b/ Preliminary figures.</t>
  </si>
  <si>
    <t>En millones de dólares)</t>
  </si>
  <si>
    <t>TOTAL</t>
  </si>
  <si>
    <t>Exportaciones tradicionales</t>
  </si>
  <si>
    <t>Main Traditional exports</t>
  </si>
  <si>
    <t xml:space="preserve">  Minerales</t>
  </si>
  <si>
    <t xml:space="preserve">  Minerals</t>
  </si>
  <si>
    <t xml:space="preserve">    Estaño</t>
  </si>
  <si>
    <t xml:space="preserve">    Tin</t>
  </si>
  <si>
    <t xml:space="preserve">    Zinc</t>
  </si>
  <si>
    <t xml:space="preserve">    Wolframio</t>
  </si>
  <si>
    <t xml:space="preserve">    Wolfram</t>
  </si>
  <si>
    <t xml:space="preserve">    Antimonio</t>
  </si>
  <si>
    <t xml:space="preserve">    Antimony</t>
  </si>
  <si>
    <t xml:space="preserve">    Plomo</t>
  </si>
  <si>
    <t xml:space="preserve">    Lead</t>
  </si>
  <si>
    <t xml:space="preserve">    Oro</t>
  </si>
  <si>
    <t xml:space="preserve">    Gold</t>
  </si>
  <si>
    <t xml:space="preserve">    Plata</t>
  </si>
  <si>
    <t xml:space="preserve">    Silver</t>
  </si>
  <si>
    <t xml:space="preserve">    Otros minerales</t>
  </si>
  <si>
    <t xml:space="preserve">    Other minerals</t>
  </si>
  <si>
    <t xml:space="preserve">  Hidrocarburos</t>
  </si>
  <si>
    <t xml:space="preserve">  Hydrocarbons</t>
  </si>
  <si>
    <t xml:space="preserve">    Petróleo</t>
  </si>
  <si>
    <t xml:space="preserve">    Petroleum</t>
  </si>
  <si>
    <t xml:space="preserve">    Gas natural</t>
  </si>
  <si>
    <t xml:space="preserve">    Natural gas</t>
  </si>
  <si>
    <t xml:space="preserve">    Otros hidrocarburos</t>
  </si>
  <si>
    <t xml:space="preserve">    Other hydrocarbons</t>
  </si>
  <si>
    <t>Exportaciones no tradicionales</t>
  </si>
  <si>
    <t>Main Non-traditional exports</t>
  </si>
  <si>
    <t xml:space="preserve">  Café</t>
  </si>
  <si>
    <t xml:space="preserve">  Coffee</t>
  </si>
  <si>
    <t xml:space="preserve">  Azúcar</t>
  </si>
  <si>
    <t xml:space="preserve">  Sugar</t>
  </si>
  <si>
    <t xml:space="preserve">  Cueros</t>
  </si>
  <si>
    <t xml:space="preserve">  Leathers</t>
  </si>
  <si>
    <t xml:space="preserve">  Maderas</t>
  </si>
  <si>
    <t xml:space="preserve">  Wood</t>
  </si>
  <si>
    <t xml:space="preserve">  Castañas</t>
  </si>
  <si>
    <t xml:space="preserve">  Chestnut</t>
  </si>
  <si>
    <t xml:space="preserve">  Prendas de vestir</t>
  </si>
  <si>
    <t xml:space="preserve">  Garments</t>
  </si>
  <si>
    <t xml:space="preserve">  Joyería</t>
  </si>
  <si>
    <t xml:space="preserve">  Jewellery</t>
  </si>
  <si>
    <t xml:space="preserve">  Otros </t>
  </si>
  <si>
    <t xml:space="preserve">  Other</t>
  </si>
  <si>
    <t>Otros bienes</t>
  </si>
  <si>
    <t>Other goods</t>
  </si>
  <si>
    <t>Ajustes</t>
  </si>
  <si>
    <t>Adjustment</t>
  </si>
  <si>
    <t>Fuente: Comisión Económica para América Latina y el Caribe (CEPAL), sobre la base de cifras del Instituto Nacional de Estadísticas (INE).</t>
  </si>
  <si>
    <t>b/ Incluye grano, harina, torta y aceite de soya.</t>
  </si>
  <si>
    <t>Source: Economic Commission for Latin America and the Caribbean (ECLAC), on the basis of figures provided by the National Statistical Institute.</t>
  </si>
  <si>
    <t>b/ Includes grain, soybean meal, cake and oil.</t>
  </si>
  <si>
    <t>Bienes de consumo</t>
  </si>
  <si>
    <t>Consumer goods</t>
  </si>
  <si>
    <t xml:space="preserve">  No duraderos</t>
  </si>
  <si>
    <t xml:space="preserve">  Non-durables</t>
  </si>
  <si>
    <t xml:space="preserve">  Duraderos</t>
  </si>
  <si>
    <t xml:space="preserve">  Durables</t>
  </si>
  <si>
    <t>Materias primas y bienes intermedios</t>
  </si>
  <si>
    <t>Raw materials and  intermediate goods</t>
  </si>
  <si>
    <t xml:space="preserve">  Combustibles, lubricantes y productos conexos</t>
  </si>
  <si>
    <t xml:space="preserve">  Fuels, lubricants and related products</t>
  </si>
  <si>
    <t xml:space="preserve">  Materias primas e intermedias para la agricultura</t>
  </si>
  <si>
    <t xml:space="preserve">  Raw materials and intermediate goods for agriculture</t>
  </si>
  <si>
    <t xml:space="preserve">  Materias primas e intermedias para la industria</t>
  </si>
  <si>
    <t xml:space="preserve">  Raw materials and intermediate</t>
  </si>
  <si>
    <t xml:space="preserve">    (excluida la construcción)</t>
  </si>
  <si>
    <t xml:space="preserve">     goods for manufacturing (excludes construction)</t>
  </si>
  <si>
    <t xml:space="preserve">  Materiales de construcción</t>
  </si>
  <si>
    <t xml:space="preserve">  Construction materials</t>
  </si>
  <si>
    <t xml:space="preserve">  Partes y accesorios de equipo de transporte</t>
  </si>
  <si>
    <t xml:space="preserve">  Parts and accessories for transport equipment</t>
  </si>
  <si>
    <t>Bienes de capital</t>
  </si>
  <si>
    <t>Capital goods</t>
  </si>
  <si>
    <t xml:space="preserve">  Para la agricultura</t>
  </si>
  <si>
    <t xml:space="preserve">  For agriculture</t>
  </si>
  <si>
    <t xml:space="preserve">  Para la industria </t>
  </si>
  <si>
    <t xml:space="preserve">  For manufacturing</t>
  </si>
  <si>
    <t xml:space="preserve">  Equipos de transporte</t>
  </si>
  <si>
    <t xml:space="preserve">  Transport equipment</t>
  </si>
  <si>
    <t>Diversos</t>
  </si>
  <si>
    <t>Others</t>
  </si>
  <si>
    <t>Efectos Personales</t>
  </si>
  <si>
    <t>Personal effects</t>
  </si>
  <si>
    <t>Ajustes b/</t>
  </si>
  <si>
    <t>Adjustement b/</t>
  </si>
  <si>
    <t>a/ Cifras preliminares,</t>
  </si>
  <si>
    <t>b/ Ajustes por alquiler de aeronaves y nacionalización de vehículos importados en gestiones anteriores.</t>
  </si>
  <si>
    <t>a/ Preliminary figures,</t>
  </si>
  <si>
    <t>b/ Adjustment for aircraft rentals and nationalization of vehicles imported in previous administrative periods.</t>
  </si>
  <si>
    <t xml:space="preserve">ESTADO PLURINACIONAL DE BOLIVIA </t>
  </si>
  <si>
    <t>(En millones de dólares) a/</t>
  </si>
  <si>
    <t>(Millions of dollars) a/</t>
  </si>
  <si>
    <t>América / America</t>
  </si>
  <si>
    <t>Europa / Europe</t>
  </si>
  <si>
    <t>Asia, Australia y Oceanía/ Asia, Australia and Oceania</t>
  </si>
  <si>
    <t>África / Africa</t>
  </si>
  <si>
    <t>América Latina y el Caribe / Latin America and the Caribbean</t>
  </si>
  <si>
    <t>Estados Unidos / United States</t>
  </si>
  <si>
    <t>Unión Europea (27 países) / European Union (27 countries)</t>
  </si>
  <si>
    <t>Japón / Japan</t>
  </si>
  <si>
    <t>China</t>
  </si>
  <si>
    <t>ALADI / LAIA</t>
  </si>
  <si>
    <t>Mercosur</t>
  </si>
  <si>
    <t>Grupo Andino / Andean Group</t>
  </si>
  <si>
    <t>MCCA / CACM</t>
  </si>
  <si>
    <t xml:space="preserve">Exportaciones de bienes FOB / Exports of goods, f.o.b. </t>
  </si>
  <si>
    <t xml:space="preserve">Importaciones de bienes CIF / Imports of goods, c.i.f. </t>
  </si>
  <si>
    <t>Fuente: Comisión Económica para América Latina y el Caribe (CEPAL), sobre la base de cifras oficiales de Comtrade, División de Estadísticas de la ONU.</t>
  </si>
  <si>
    <t>diferencias metodológicas y por corresponder a distintas fuentes estadísticas, respectivamente.</t>
  </si>
  <si>
    <t>Source: Economic Commission for Latin America and the Caribbean (ECLAC), on the basis of official figures from Comtrade, UNSD.</t>
  </si>
  <si>
    <t>product, due to methodological differences and to various statistical sources, respectively.</t>
  </si>
  <si>
    <t>DESTINO DE LAS EXPORTACIONES DE BIENES, FOB</t>
  </si>
  <si>
    <t>EXPORTS BY DESTINATION, F.O.B., BY DESTINATION</t>
  </si>
  <si>
    <t>Merco- sur</t>
  </si>
  <si>
    <t xml:space="preserve"> Total</t>
  </si>
  <si>
    <t>Primarios</t>
  </si>
  <si>
    <t xml:space="preserve"> Commodities</t>
  </si>
  <si>
    <t>Manufacturados</t>
  </si>
  <si>
    <t xml:space="preserve"> Manufactures</t>
  </si>
  <si>
    <t>a/ Clasificación Uniforme para el Comercio Internacional, CUCI Rev.3. Los productos primarios incluyen las secciones 0, 1, 2, 3, 4, 9 y el capítulo 68. Las manufacturas</t>
  </si>
  <si>
    <t xml:space="preserve">    incluyen las secciones 5, 6, 7 y 8, excluido el capítulo 68.  Los totales pueden no coincidir con los registrados en la balanza de pagos y en los cuadros de comercio</t>
  </si>
  <si>
    <t xml:space="preserve">    exterior clasificados por tipos de productos, debido a diferencias metodológicas y por corresponder a distintas fuentes estadísticas respectivamente.</t>
  </si>
  <si>
    <t xml:space="preserve">   </t>
  </si>
  <si>
    <t xml:space="preserve">a/ Classification: Standard International Trade Classification, SITC Rev.3. Commodities include sections 0, 1, 2, 3, 4, 9 and chapter 68. Manufactures include sections </t>
  </si>
  <si>
    <t xml:space="preserve">    5, 6, 7 and 8 minus chapter 68.  The figures shown here may not coincide with the figures appearing in the balance of payments and in the tables on foreign trade </t>
  </si>
  <si>
    <t xml:space="preserve">    flows broken down by type of product, due to methodological differences and to various statistical sources, respectively.</t>
  </si>
  <si>
    <t>ORIGEN DE LAS IMPORTACIONES DE BIENES, CIF</t>
  </si>
  <si>
    <t>IMPORTS OF GOODS, C.I.F., BY ORIGIN</t>
  </si>
  <si>
    <t>(En millones de dólares, saldos a fin de año)</t>
  </si>
  <si>
    <t>(Millions of dollars, end-of-year stocks)</t>
  </si>
  <si>
    <t xml:space="preserve">Deuda externa total </t>
  </si>
  <si>
    <t xml:space="preserve">Total external debt </t>
  </si>
  <si>
    <t xml:space="preserve">  Pública </t>
  </si>
  <si>
    <t xml:space="preserve">  Public </t>
  </si>
  <si>
    <t xml:space="preserve">  Privada </t>
  </si>
  <si>
    <t xml:space="preserve">  Private </t>
  </si>
  <si>
    <t xml:space="preserve"> </t>
  </si>
  <si>
    <t>Fuente: Comisión Económica para América Latina y el Caribe (CEPAL), sobre la base de cifras del Banco Central de Bolivia.</t>
  </si>
  <si>
    <t>Source: Economic Commission for Latin America and the Caribbean (ECLAC), on the basis of official figures provided by the Central Bank of Bolivia.</t>
  </si>
  <si>
    <t>BOLIVIA (ESTADO PLURINACIONAL DE)</t>
  </si>
  <si>
    <t>BALANCE MONETARIO DEL SISTEMA FINANCIERO a/</t>
  </si>
  <si>
    <t>MONETARY BALANCE OF THE FINANCIAL SYSTEM a/</t>
  </si>
  <si>
    <t>(En millones de bolivianos, saldos al cierre del ejercicio )</t>
  </si>
  <si>
    <t>(Millions of bolivianos, end-of-year stocks)</t>
  </si>
  <si>
    <t>Activos monetarios</t>
  </si>
  <si>
    <t>Monetary assets</t>
  </si>
  <si>
    <t>Activos externos netos</t>
  </si>
  <si>
    <t>International net reserves</t>
  </si>
  <si>
    <t>Crédito interno neto</t>
  </si>
  <si>
    <t>Domestic credit (net)</t>
  </si>
  <si>
    <t xml:space="preserve">  Al sector público</t>
  </si>
  <si>
    <t xml:space="preserve">  To the public sector</t>
  </si>
  <si>
    <t xml:space="preserve">    Al gobierno</t>
  </si>
  <si>
    <t xml:space="preserve">    To the central government</t>
  </si>
  <si>
    <t xml:space="preserve">    Al resto del sector público</t>
  </si>
  <si>
    <t xml:space="preserve">    To the rest of the public sector</t>
  </si>
  <si>
    <t xml:space="preserve">  Al sector privado</t>
  </si>
  <si>
    <t xml:space="preserve">  To the private sector</t>
  </si>
  <si>
    <t>Otros activos netos</t>
  </si>
  <si>
    <t>Other assets (net)</t>
  </si>
  <si>
    <t>Pasivos monetarios</t>
  </si>
  <si>
    <t>Monetary liabilities</t>
  </si>
  <si>
    <t>Dinero (M1)</t>
  </si>
  <si>
    <t>Money (M1)</t>
  </si>
  <si>
    <t xml:space="preserve">  Circulante en poder del público</t>
  </si>
  <si>
    <t xml:space="preserve">  Currency with the public</t>
  </si>
  <si>
    <t xml:space="preserve">  Depósitos a la vista</t>
  </si>
  <si>
    <t xml:space="preserve">  Demand deposits</t>
  </si>
  <si>
    <t>Liquidez en moneda nacional (M2)</t>
  </si>
  <si>
    <t>Local-currency liquidity (M2)</t>
  </si>
  <si>
    <t xml:space="preserve">  Caja de ahorros</t>
  </si>
  <si>
    <t xml:space="preserve">  Savings bank</t>
  </si>
  <si>
    <t xml:space="preserve">  Depósitos a plazo fijo</t>
  </si>
  <si>
    <t xml:space="preserve">  Fixed-term deposits</t>
  </si>
  <si>
    <t>Liquidez ampliada (M3)</t>
  </si>
  <si>
    <t>Broad money (M3)</t>
  </si>
  <si>
    <t xml:space="preserve">  Depósitos en moneda extranjera</t>
  </si>
  <si>
    <t xml:space="preserve">  Foreign currency deposits</t>
  </si>
  <si>
    <t>Otras cuentas de pasivo</t>
  </si>
  <si>
    <t>Other liabilities.</t>
  </si>
  <si>
    <t>a/ Corresponde a la consolidación de cuentas del Banco Central de Bolivia, bancos comerciales y otras instituciones financieras no bancarias.</t>
  </si>
  <si>
    <t>Source: Economic Comission for Latin America and the Caribbean (ECLAC), on the basis of official figures provided by the Central Bank of Bolivia.</t>
  </si>
  <si>
    <t>a/ Consolidation of the accounts of the Central Bank of Bolivia, commercial banks and other non-bank financial institutions.</t>
  </si>
  <si>
    <t>(En millones de bolivianos)</t>
  </si>
  <si>
    <t>(Millions of bolivianos)</t>
  </si>
  <si>
    <t>Ingreso total</t>
  </si>
  <si>
    <t>Total revenue</t>
  </si>
  <si>
    <t xml:space="preserve">  Ingresos corrientes</t>
  </si>
  <si>
    <t xml:space="preserve">  Current revenue</t>
  </si>
  <si>
    <t xml:space="preserve">    Ingresos tributarios</t>
  </si>
  <si>
    <t xml:space="preserve">    Tax revenues</t>
  </si>
  <si>
    <t xml:space="preserve">    Ingresos no tributarios</t>
  </si>
  <si>
    <t xml:space="preserve">    Non-tax revenues</t>
  </si>
  <si>
    <t xml:space="preserve">  Ingresos de capital</t>
  </si>
  <si>
    <t xml:space="preserve">  Capital revenue</t>
  </si>
  <si>
    <t xml:space="preserve">  Donaciones</t>
  </si>
  <si>
    <t xml:space="preserve">  Grants</t>
  </si>
  <si>
    <t>Gasto total</t>
  </si>
  <si>
    <t>Total expenditure</t>
  </si>
  <si>
    <t xml:space="preserve">  Gastos corrientes</t>
  </si>
  <si>
    <t xml:space="preserve">  Current expenditure</t>
  </si>
  <si>
    <t xml:space="preserve">    Sueldos y salarios</t>
  </si>
  <si>
    <t xml:space="preserve">    Staff costs</t>
  </si>
  <si>
    <t xml:space="preserve">    Compras de bienes y servicios</t>
  </si>
  <si>
    <t xml:space="preserve">    Goods and services</t>
  </si>
  <si>
    <t xml:space="preserve">    Pagos de intereses</t>
  </si>
  <si>
    <t xml:space="preserve">    Interest payments on public debt</t>
  </si>
  <si>
    <t xml:space="preserve">    Subsidios y otras transferencias corrientes</t>
  </si>
  <si>
    <t xml:space="preserve">    Transfers</t>
  </si>
  <si>
    <t xml:space="preserve">    Otros gastos corrientes</t>
  </si>
  <si>
    <t xml:space="preserve">    Other</t>
  </si>
  <si>
    <t xml:space="preserve">  Gastos de capital</t>
  </si>
  <si>
    <t xml:space="preserve">  Capital expenditure</t>
  </si>
  <si>
    <t xml:space="preserve">    Adquisición de activos de capital fijo</t>
  </si>
  <si>
    <t xml:space="preserve">    Real investment</t>
  </si>
  <si>
    <t xml:space="preserve">    Transferencias de capital</t>
  </si>
  <si>
    <t xml:space="preserve">    Capital transfers</t>
  </si>
  <si>
    <t xml:space="preserve">    Otros gastos de capital</t>
  </si>
  <si>
    <t xml:space="preserve">  Concesión de préstamos menos recuperación</t>
  </si>
  <si>
    <t xml:space="preserve">  Net lending</t>
  </si>
  <si>
    <t>Resultado primario</t>
  </si>
  <si>
    <t>Primary balance</t>
  </si>
  <si>
    <t>Resultado global</t>
  </si>
  <si>
    <t>Overall balance</t>
  </si>
  <si>
    <t>Fuente: Comisión Económica para América Latina y el Caribe (CEPAL), sobre la base de cifras del Ministerio de Economía y Finanzas Públicas.</t>
  </si>
  <si>
    <t>Source: Economic Commission for Latin America and the Caribbean (ECLAC), on the basis of figures provided by the Ministry of Economy and Public Finance.</t>
  </si>
  <si>
    <t xml:space="preserve">  Total ingresos tributarios</t>
  </si>
  <si>
    <t xml:space="preserve">  Taxes</t>
  </si>
  <si>
    <t xml:space="preserve">    Ingresos tributarios directos</t>
  </si>
  <si>
    <t xml:space="preserve">    Direct taxes</t>
  </si>
  <si>
    <t xml:space="preserve">      Ingreso, utilidades y ganancias de capital</t>
  </si>
  <si>
    <t xml:space="preserve">      Taxes on income, profits, and capital gains</t>
  </si>
  <si>
    <t xml:space="preserve">        Personas físicas</t>
  </si>
  <si>
    <t xml:space="preserve">        Payable by individuals</t>
  </si>
  <si>
    <t xml:space="preserve">        Corporaciones y otras empresas</t>
  </si>
  <si>
    <t xml:space="preserve">        Payable by corporations and other enterprices</t>
  </si>
  <si>
    <t xml:space="preserve">        No clasificables</t>
  </si>
  <si>
    <t xml:space="preserve">        Unallocable</t>
  </si>
  <si>
    <t xml:space="preserve">      Propiedad</t>
  </si>
  <si>
    <t xml:space="preserve">      Taxes on property</t>
  </si>
  <si>
    <t xml:space="preserve">      Otros directos</t>
  </si>
  <si>
    <t xml:space="preserve">      Other direct taxes</t>
  </si>
  <si>
    <t xml:space="preserve">    Ingresos tributarios indirectos</t>
  </si>
  <si>
    <t xml:space="preserve">    Indirect taxes</t>
  </si>
  <si>
    <t xml:space="preserve">      Generales sobre bienes y servicios</t>
  </si>
  <si>
    <t xml:space="preserve">      General taxes on goods and services</t>
  </si>
  <si>
    <t xml:space="preserve">      Específicos sobre bienes y servicios</t>
  </si>
  <si>
    <t xml:space="preserve">      Excises</t>
  </si>
  <si>
    <t xml:space="preserve">      Comercio y transacciones internacionales</t>
  </si>
  <si>
    <t xml:space="preserve">      Taxes on international trade and transactions</t>
  </si>
  <si>
    <t xml:space="preserve">      Otros indirectos</t>
  </si>
  <si>
    <t xml:space="preserve">      Other indirect taxes</t>
  </si>
  <si>
    <t xml:space="preserve">    Otros impuestos</t>
  </si>
  <si>
    <t xml:space="preserve">    Other taxes</t>
  </si>
  <si>
    <t xml:space="preserve">  Contribuciones a la seguridad social</t>
  </si>
  <si>
    <t xml:space="preserve">  Social security contributions</t>
  </si>
  <si>
    <t>Total ingresos tributarios (incl. seg. social)</t>
  </si>
  <si>
    <t>Total taxes including social security contributions</t>
  </si>
  <si>
    <t xml:space="preserve">Source: Economic Comission for Latin America and the Caribbean (ECLAC), on the basis of figures from the National Tax Service (SIN) and the National Customs of Bolivia (ANB) of the Ministry of Economy and Public Finance. </t>
  </si>
  <si>
    <t>a/ Los totales pueden no coincidir con los registrados en la balanza de pagos y en los cuadros de comercio exterior clasificados por tipos de productos, debido a</t>
  </si>
  <si>
    <t>a/ The figures shown here may not coincide with the figures appearing in the balance of payments and in the tables on foreign trade flows broken down by type of</t>
  </si>
  <si>
    <t>Tipo de cambio real efectivo (índice 2005=100) c/</t>
  </si>
  <si>
    <t>Real effective exchange rate (index: 2005=100) c/</t>
  </si>
  <si>
    <t xml:space="preserve">c/ Promedio trimestral, ponderado por el valor de las exportaciones e importaciones de bienes.  </t>
  </si>
  <si>
    <t>c/ Quarterly average, weighted by the value of goods exports and imports.</t>
  </si>
  <si>
    <t>Fuente: Comisión Económica para América Latina y el Caribe (CEPAL), sobre la base de cifras del Servicio de Impuestos Nacionales (SIN) y  la Aduana Nacional de Bolivia (ANB) del Ministerio de Economía y</t>
  </si>
  <si>
    <t xml:space="preserve">Finanzas Públicas. </t>
  </si>
  <si>
    <t>2016 a/</t>
  </si>
  <si>
    <t>2017 a/</t>
  </si>
  <si>
    <t>Superficie cosechada de los principales cultivos</t>
  </si>
  <si>
    <t>Area harvested</t>
  </si>
  <si>
    <t>Bismuto</t>
  </si>
  <si>
    <t>Bismuth</t>
  </si>
  <si>
    <t>Hierro</t>
  </si>
  <si>
    <t>Iron</t>
  </si>
  <si>
    <t>Ulexita</t>
  </si>
  <si>
    <t>Ulexite</t>
  </si>
  <si>
    <t>Ácido bórico</t>
  </si>
  <si>
    <t>Boric acid</t>
  </si>
  <si>
    <t>Sal natural</t>
  </si>
  <si>
    <t>Natural salt</t>
  </si>
  <si>
    <t>Trióxido de arsénico</t>
  </si>
  <si>
    <t>Arsenic trioxide</t>
  </si>
  <si>
    <t>Baritina</t>
  </si>
  <si>
    <t>Barite</t>
  </si>
  <si>
    <t>Amatista</t>
  </si>
  <si>
    <t>Amethyst</t>
  </si>
  <si>
    <t>Yeso</t>
  </si>
  <si>
    <t>Cast</t>
  </si>
  <si>
    <t>Bentonita</t>
  </si>
  <si>
    <t>Bentonite</t>
  </si>
  <si>
    <t>Otros b/</t>
  </si>
  <si>
    <t>Other b /</t>
  </si>
  <si>
    <t>b/ Incluye muestras, residuos, cenizas, desperdicios, desechos, chatarras y los demas materiales o minerales no expresados ni comprendidos en las partidas descritas .</t>
  </si>
  <si>
    <t>b/ Includes samples, waste, ash, waste, scrap, scrap and other materials or minerals not expressed or included in the items described.</t>
  </si>
  <si>
    <t>Índice 1990=100 / Index 1990=100</t>
  </si>
  <si>
    <t xml:space="preserve">  Artesanías</t>
  </si>
  <si>
    <t xml:space="preserve">  Handicrafts</t>
  </si>
  <si>
    <t xml:space="preserve">Porcentajes de PIB / Percentages of GDP </t>
  </si>
  <si>
    <t xml:space="preserve">     (índice 2010=100) g/</t>
  </si>
  <si>
    <t xml:space="preserve">     (index: 2010=100) g/</t>
  </si>
  <si>
    <t>Empleo h/</t>
  </si>
  <si>
    <t>Tasas anuales medias</t>
  </si>
  <si>
    <t>Employment h/</t>
  </si>
  <si>
    <t xml:space="preserve">  Tasa de participación</t>
  </si>
  <si>
    <t xml:space="preserve">  Labour force participation rate </t>
  </si>
  <si>
    <t xml:space="preserve">  Tasa de desempleo abierto i/</t>
  </si>
  <si>
    <t xml:space="preserve">  Open unemployment rate i/</t>
  </si>
  <si>
    <t xml:space="preserve">   Tasa de interés pasiva nominal j/</t>
  </si>
  <si>
    <t xml:space="preserve">   Nominal deposit rate j/</t>
  </si>
  <si>
    <t xml:space="preserve">   Tasa de interés activa nominal j/</t>
  </si>
  <si>
    <t xml:space="preserve">   Nominal lending rate j/</t>
  </si>
  <si>
    <t>g/ División de Desarrollo Económico. Cálculos propios. Estudio Económico 2019.</t>
  </si>
  <si>
    <t xml:space="preserve">h/ Nueva medición a partir de 2016; los datos no son comparables con la serie anterior. </t>
  </si>
  <si>
    <t>i/ Total urbano.</t>
  </si>
  <si>
    <t>j/ Operaciones a plazo de los bancos en moneda nacional, 61-90 días.</t>
  </si>
  <si>
    <t>g/ Economic Development Division, calculations for Economic Survey of Latin America and the Caribbean, 2019.</t>
  </si>
  <si>
    <t>h/ New measurements have been used since 2016; the data are not comparable with the previous series.</t>
  </si>
  <si>
    <t>i/ Urban total.</t>
  </si>
  <si>
    <t xml:space="preserve">j/ Bank operations (61-90 days), in local currency.  </t>
  </si>
  <si>
    <t xml:space="preserve">  M2 </t>
  </si>
  <si>
    <t xml:space="preserve">  Depósitos en moneda extranjera </t>
  </si>
  <si>
    <t xml:space="preserve">  Foreign-currency deposits </t>
  </si>
  <si>
    <t>d/</t>
  </si>
  <si>
    <t xml:space="preserve">   Tasa de interés pasiva e/</t>
  </si>
  <si>
    <t xml:space="preserve">   Deposit rate e/</t>
  </si>
  <si>
    <t xml:space="preserve">   Tasa de interés activa e/</t>
  </si>
  <si>
    <t xml:space="preserve">   Lending rate e/</t>
  </si>
  <si>
    <t>d/ Datos al mes de mayo.</t>
  </si>
  <si>
    <t>e/ Operaciones a plazo de los bancos en moneda nacional, 61-90 días.</t>
  </si>
  <si>
    <t>d/ Figures as of May.</t>
  </si>
  <si>
    <t xml:space="preserve">e/ Bank operations (61-90 days), in local currency.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</si>
</sst>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_(* \(#,##0\);_(* &quot;-&quot;_);_(@_)"/>
    <numFmt numFmtId="44" formatCode="_(&quot;$&quot;* #,##0.00_);_(&quot;$&quot;* \(#,##0.00\);_(&quot;$&quot;* &quot;-&quot;??_);_(@_)"/>
    <numFmt numFmtId="43" formatCode="_(* #,##0.00_);_(* \(#,##0.00\);_(* &quot;-&quot;??_);_(@_)"/>
    <numFmt numFmtId="164" formatCode="#,##0.0"/>
    <numFmt numFmtId="165" formatCode="0.0"/>
    <numFmt numFmtId="166" formatCode="0.0_)"/>
    <numFmt numFmtId="167" formatCode="0_)"/>
    <numFmt numFmtId="168" formatCode="_(* #,##0_);_(* \(#,##0\);_(* &quot;-&quot;??_);_(@_)"/>
    <numFmt numFmtId="169" formatCode="0.000_)"/>
    <numFmt numFmtId="170" formatCode="###\ ##0.0"/>
    <numFmt numFmtId="171" formatCode="#\ ###\ ##0"/>
    <numFmt numFmtId="172" formatCode="#\ ##0"/>
    <numFmt numFmtId="173" formatCode="###\ ##0"/>
    <numFmt numFmtId="174" formatCode="#\ ###\ ###"/>
    <numFmt numFmtId="175" formatCode="#\ ###\ ###\ ##0\ "/>
    <numFmt numFmtId="176" formatCode="\$#,##0\ ;\(\$#,##0\)"/>
    <numFmt numFmtId="177" formatCode="[$-409]mmm/yy;@"/>
    <numFmt numFmtId="178" formatCode="_-* #,##0.00_-;\-* #,##0.00_-;_-* &quot;-&quot;??_-;_-@_-"/>
    <numFmt numFmtId="179" formatCode="_(* #,##0.0_);_(* \(#,##0.0\);_(* &quot;-&quot;??_);_(@_)"/>
  </numFmts>
  <fonts count="58" x14ac:knownFonts="1">
    <font>
      <sz val="8"/>
      <name val="Arial"/>
      <family val="2"/>
    </font>
    <font>
      <sz val="11"/>
      <color theme="1"/>
      <name val="Calibri"/>
      <family val="2"/>
      <scheme val="minor"/>
    </font>
    <font>
      <sz val="8"/>
      <name val="Arial"/>
      <family val="2"/>
    </font>
    <font>
      <b/>
      <sz val="8"/>
      <name val="Arial"/>
      <family val="2"/>
    </font>
    <font>
      <b/>
      <sz val="8"/>
      <color indexed="12"/>
      <name val="Arial"/>
      <family val="2"/>
    </font>
    <font>
      <sz val="8"/>
      <color indexed="12"/>
      <name val="Arial"/>
      <family val="2"/>
    </font>
    <font>
      <sz val="10"/>
      <name val="Courier"/>
      <family val="3"/>
    </font>
    <font>
      <b/>
      <sz val="8"/>
      <color indexed="12"/>
      <name val="Helvetica"/>
      <family val="2"/>
    </font>
    <font>
      <sz val="12"/>
      <color indexed="12"/>
      <name val="Arial"/>
      <family val="2"/>
    </font>
    <font>
      <sz val="12"/>
      <name val="Arial"/>
      <family val="2"/>
    </font>
    <font>
      <sz val="10"/>
      <color theme="1"/>
      <name val="Arial"/>
      <family val="2"/>
    </font>
    <font>
      <b/>
      <sz val="8"/>
      <color theme="1"/>
      <name val="Helvetica"/>
    </font>
    <font>
      <sz val="8"/>
      <color theme="1"/>
      <name val="Helvetica"/>
    </font>
    <font>
      <b/>
      <sz val="8"/>
      <color indexed="8"/>
      <name val="Helvetica"/>
    </font>
    <font>
      <sz val="10"/>
      <name val="Arial"/>
      <family val="2"/>
    </font>
    <font>
      <sz val="8"/>
      <color theme="1"/>
      <name val="Arial"/>
      <family val="2"/>
    </font>
    <font>
      <b/>
      <sz val="8"/>
      <color indexed="8"/>
      <name val="Arial"/>
      <family val="2"/>
    </font>
    <font>
      <b/>
      <sz val="8"/>
      <name val="Helvetica"/>
    </font>
    <font>
      <sz val="8"/>
      <name val="Helvetica"/>
    </font>
    <font>
      <sz val="8"/>
      <name val="Calibri"/>
      <family val="2"/>
      <scheme val="minor"/>
    </font>
    <font>
      <sz val="8"/>
      <color indexed="8"/>
      <name val="Helvetica"/>
    </font>
    <font>
      <b/>
      <sz val="8"/>
      <color indexed="8"/>
      <name val="Helvetica"/>
      <family val="2"/>
    </font>
    <font>
      <b/>
      <sz val="8"/>
      <color rgb="FFFF0000"/>
      <name val="Helvetica"/>
      <family val="2"/>
    </font>
    <font>
      <b/>
      <sz val="8"/>
      <color theme="1"/>
      <name val="Helvetica"/>
      <family val="2"/>
    </font>
    <font>
      <sz val="8"/>
      <color indexed="8"/>
      <name val="Helvetica"/>
      <family val="2"/>
    </font>
    <font>
      <sz val="8"/>
      <name val="Helvetica"/>
      <family val="2"/>
    </font>
    <font>
      <sz val="8"/>
      <color indexed="8"/>
      <name val="Arial"/>
      <family val="2"/>
    </font>
    <font>
      <b/>
      <sz val="8"/>
      <name val="Helvetica"/>
      <family val="2"/>
    </font>
    <font>
      <b/>
      <sz val="8"/>
      <color indexed="10"/>
      <name val="Helvetica"/>
      <family val="2"/>
    </font>
    <font>
      <sz val="12"/>
      <name val="Courier"/>
      <family val="3"/>
    </font>
    <font>
      <sz val="8"/>
      <color indexed="10"/>
      <name val="Helvetica"/>
      <family val="2"/>
    </font>
    <font>
      <b/>
      <sz val="9"/>
      <name val="Helvetica"/>
      <family val="2"/>
    </font>
    <font>
      <b/>
      <sz val="9"/>
      <color theme="1"/>
      <name val="Helvetica"/>
      <family val="2"/>
    </font>
    <font>
      <sz val="8"/>
      <color theme="1"/>
      <name val="Helvetica"/>
      <family val="2"/>
    </font>
    <font>
      <vertAlign val="superscript"/>
      <sz val="8"/>
      <color theme="1"/>
      <name val="Helvetica"/>
      <family val="2"/>
    </font>
    <font>
      <b/>
      <sz val="9"/>
      <name val="Helvetica"/>
    </font>
    <font>
      <b/>
      <sz val="9"/>
      <color theme="1"/>
      <name val="Helvetica"/>
    </font>
    <font>
      <sz val="10"/>
      <name val="Times New Roman"/>
      <family val="1"/>
    </font>
    <font>
      <sz val="9"/>
      <name val="Tms Rmn"/>
    </font>
    <font>
      <sz val="11"/>
      <color indexed="8"/>
      <name val="Calibri"/>
      <family val="2"/>
    </font>
    <font>
      <sz val="11"/>
      <color indexed="9"/>
      <name val="Calibri"/>
      <family val="2"/>
    </font>
    <font>
      <sz val="7"/>
      <name val="SwitzerlandLight"/>
    </font>
    <font>
      <sz val="11"/>
      <color indexed="17"/>
      <name val="Calibri"/>
      <family val="2"/>
    </font>
    <font>
      <b/>
      <sz val="11"/>
      <color indexed="10"/>
      <name val="Calibri"/>
      <family val="2"/>
    </font>
    <font>
      <b/>
      <sz val="11"/>
      <color indexed="9"/>
      <name val="Calibri"/>
      <family val="2"/>
    </font>
    <font>
      <sz val="11"/>
      <color indexed="10"/>
      <name val="Calibri"/>
      <family val="2"/>
    </font>
    <font>
      <sz val="10"/>
      <color indexed="24"/>
      <name val="Arial"/>
      <family val="2"/>
    </font>
    <font>
      <b/>
      <sz val="11"/>
      <color indexed="62"/>
      <name val="Calibri"/>
      <family val="2"/>
    </font>
    <font>
      <sz val="11"/>
      <color indexed="62"/>
      <name val="Calibri"/>
      <family val="2"/>
    </font>
    <font>
      <sz val="11"/>
      <color indexed="20"/>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8"/>
      <color indexed="56"/>
      <name val="Cambria"/>
      <family val="2"/>
    </font>
    <font>
      <sz val="8"/>
      <color theme="1"/>
      <name val="Calibri"/>
      <family val="2"/>
      <scheme val="minor"/>
    </font>
    <font>
      <b/>
      <sz val="8"/>
      <color indexed="8"/>
      <name val="Calibri"/>
      <family val="2"/>
      <scheme val="minor"/>
    </font>
  </fonts>
  <fills count="19">
    <fill>
      <patternFill patternType="none"/>
    </fill>
    <fill>
      <patternFill patternType="gray125"/>
    </fill>
    <fill>
      <patternFill patternType="solid">
        <fgColor indexed="47"/>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s>
  <borders count="27">
    <border>
      <left/>
      <right/>
      <top/>
      <bottom/>
      <diagonal/>
    </border>
    <border>
      <left/>
      <right/>
      <top style="thin">
        <color indexed="64"/>
      </top>
      <bottom style="thin">
        <color indexed="64"/>
      </bottom>
      <diagonal/>
    </border>
    <border>
      <left/>
      <right/>
      <top/>
      <bottom style="thin">
        <color indexed="64"/>
      </bottom>
      <diagonal/>
    </border>
    <border>
      <left style="thin">
        <color auto="1"/>
      </left>
      <right/>
      <top/>
      <bottom/>
      <diagonal/>
    </border>
    <border>
      <left style="thin">
        <color auto="1"/>
      </left>
      <right style="thin">
        <color indexed="64"/>
      </right>
      <top/>
      <bottom/>
      <diagonal/>
    </border>
    <border>
      <left style="thin">
        <color auto="1"/>
      </left>
      <right/>
      <top/>
      <bottom style="thin">
        <color indexed="64"/>
      </bottom>
      <diagonal/>
    </border>
    <border>
      <left style="thin">
        <color auto="1"/>
      </left>
      <right style="thin">
        <color indexed="64"/>
      </right>
      <top/>
      <bottom style="thin">
        <color indexed="64"/>
      </bottom>
      <diagonal/>
    </border>
    <border>
      <left/>
      <right style="thin">
        <color indexed="64"/>
      </right>
      <top/>
      <bottom style="thin">
        <color indexed="64"/>
      </bottom>
      <diagonal/>
    </border>
    <border>
      <left/>
      <right style="thin">
        <color auto="1"/>
      </right>
      <top/>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4"/>
      </top>
      <bottom style="thin">
        <color indexed="64"/>
      </bottom>
      <diagonal/>
    </border>
    <border>
      <left/>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indexed="64"/>
      </right>
      <top style="thin">
        <color auto="1"/>
      </top>
      <bottom/>
      <diagonal/>
    </border>
    <border>
      <left/>
      <right style="thin">
        <color auto="1"/>
      </right>
      <top style="thin">
        <color auto="1"/>
      </top>
      <bottom/>
      <diagonal/>
    </border>
    <border>
      <left style="thin">
        <color auto="1"/>
      </left>
      <right/>
      <top style="thin">
        <color auto="1"/>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1">
    <xf numFmtId="0" fontId="0" fillId="0" borderId="0" applyNumberForma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6" fillId="0" borderId="0"/>
    <xf numFmtId="0" fontId="10" fillId="0" borderId="0"/>
    <xf numFmtId="0" fontId="14" fillId="0" borderId="0" applyNumberFormat="0" applyFill="0" applyBorder="0" applyAlignment="0" applyProtection="0"/>
    <xf numFmtId="0" fontId="6" fillId="0" borderId="0"/>
    <xf numFmtId="0" fontId="14" fillId="0" borderId="0"/>
    <xf numFmtId="166" fontId="6" fillId="0" borderId="0"/>
    <xf numFmtId="166" fontId="6" fillId="0" borderId="0"/>
    <xf numFmtId="0" fontId="2" fillId="0" borderId="0" applyNumberFormat="0" applyFill="0" applyBorder="0" applyAlignment="0" applyProtection="0"/>
    <xf numFmtId="0" fontId="6" fillId="0" borderId="0"/>
    <xf numFmtId="0" fontId="14" fillId="0" borderId="0"/>
    <xf numFmtId="0" fontId="14" fillId="0" borderId="0"/>
    <xf numFmtId="0" fontId="14" fillId="0" borderId="0"/>
    <xf numFmtId="0" fontId="14" fillId="0" borderId="0"/>
    <xf numFmtId="0" fontId="6" fillId="0" borderId="0"/>
    <xf numFmtId="37" fontId="6" fillId="0" borderId="0"/>
    <xf numFmtId="0" fontId="6" fillId="0" borderId="0"/>
    <xf numFmtId="37" fontId="6" fillId="0" borderId="0"/>
    <xf numFmtId="0" fontId="14" fillId="0" borderId="0" applyNumberFormat="0" applyFill="0" applyBorder="0" applyAlignment="0" applyProtection="0"/>
    <xf numFmtId="166" fontId="6" fillId="0" borderId="0"/>
    <xf numFmtId="0" fontId="6" fillId="0" borderId="0"/>
    <xf numFmtId="166" fontId="6" fillId="0" borderId="0"/>
    <xf numFmtId="166" fontId="6" fillId="0" borderId="0"/>
    <xf numFmtId="0" fontId="6" fillId="0" borderId="0"/>
    <xf numFmtId="0" fontId="14" fillId="0" borderId="0"/>
    <xf numFmtId="0" fontId="6" fillId="0" borderId="0"/>
    <xf numFmtId="166" fontId="6" fillId="0" borderId="0"/>
    <xf numFmtId="0" fontId="29" fillId="0" borderId="0"/>
    <xf numFmtId="166" fontId="6" fillId="0" borderId="0"/>
    <xf numFmtId="0" fontId="6" fillId="0" borderId="0"/>
    <xf numFmtId="166" fontId="6" fillId="0" borderId="0"/>
    <xf numFmtId="0" fontId="6" fillId="0" borderId="0"/>
    <xf numFmtId="0" fontId="1" fillId="0" borderId="0"/>
    <xf numFmtId="0" fontId="14" fillId="0" borderId="0"/>
    <xf numFmtId="0" fontId="6" fillId="0" borderId="0"/>
    <xf numFmtId="0" fontId="14" fillId="0" borderId="0"/>
    <xf numFmtId="0" fontId="6" fillId="0" borderId="0"/>
    <xf numFmtId="166" fontId="6" fillId="0" borderId="0"/>
    <xf numFmtId="0" fontId="6" fillId="0" borderId="0"/>
    <xf numFmtId="0" fontId="6" fillId="0" borderId="0"/>
    <xf numFmtId="0" fontId="6" fillId="0" borderId="0"/>
    <xf numFmtId="0" fontId="2" fillId="0" borderId="0" applyNumberFormat="0" applyFill="0" applyBorder="0" applyAlignment="0" applyProtection="0"/>
    <xf numFmtId="0" fontId="37" fillId="0" borderId="0"/>
    <xf numFmtId="0" fontId="14" fillId="0" borderId="0"/>
    <xf numFmtId="0" fontId="14" fillId="0" borderId="0"/>
    <xf numFmtId="0" fontId="38" fillId="0" borderId="0" applyNumberFormat="0" applyFill="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5" borderId="0" applyNumberFormat="0" applyBorder="0" applyAlignment="0" applyProtection="0"/>
    <xf numFmtId="0" fontId="39" fillId="7" borderId="0" applyNumberFormat="0" applyBorder="0" applyAlignment="0" applyProtection="0"/>
    <xf numFmtId="0" fontId="39" fillId="4"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7" borderId="0" applyNumberFormat="0" applyBorder="0" applyAlignment="0" applyProtection="0"/>
    <xf numFmtId="0" fontId="39" fillId="5" borderId="0" applyNumberFormat="0" applyBorder="0" applyAlignment="0" applyProtection="0"/>
    <xf numFmtId="0" fontId="40" fillId="7"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9" borderId="0" applyNumberFormat="0" applyBorder="0" applyAlignment="0" applyProtection="0"/>
    <xf numFmtId="0" fontId="40" fillId="7" borderId="0" applyNumberFormat="0" applyBorder="0" applyAlignment="0" applyProtection="0"/>
    <xf numFmtId="0" fontId="40" fillId="4" borderId="0" applyNumberFormat="0" applyBorder="0" applyAlignment="0" applyProtection="0"/>
    <xf numFmtId="0" fontId="14" fillId="0" borderId="0" applyNumberFormat="0" applyFill="0" applyBorder="0" applyAlignment="0" applyProtection="0"/>
    <xf numFmtId="175" fontId="41" fillId="0" borderId="9"/>
    <xf numFmtId="0" fontId="42" fillId="7" borderId="0" applyNumberFormat="0" applyBorder="0" applyAlignment="0" applyProtection="0"/>
    <xf numFmtId="0" fontId="43" fillId="12" borderId="10" applyNumberFormat="0" applyAlignment="0" applyProtection="0"/>
    <xf numFmtId="0" fontId="44" fillId="13" borderId="11" applyNumberFormat="0" applyAlignment="0" applyProtection="0"/>
    <xf numFmtId="0" fontId="45" fillId="0" borderId="12" applyNumberFormat="0" applyFill="0" applyAlignment="0" applyProtection="0"/>
    <xf numFmtId="41"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44" fontId="2" fillId="0" borderId="0" applyFont="0" applyFill="0" applyBorder="0" applyAlignment="0" applyProtection="0"/>
    <xf numFmtId="176" fontId="46" fillId="0" borderId="0" applyFont="0" applyFill="0" applyBorder="0" applyAlignment="0" applyProtection="0"/>
    <xf numFmtId="0" fontId="46" fillId="0" borderId="0" applyFont="0" applyFill="0" applyBorder="0" applyAlignment="0" applyProtection="0"/>
    <xf numFmtId="0" fontId="14" fillId="0" borderId="0"/>
    <xf numFmtId="0" fontId="47" fillId="0" borderId="0" applyNumberFormat="0" applyFill="0" applyBorder="0" applyAlignment="0" applyProtection="0"/>
    <xf numFmtId="0" fontId="40" fillId="14"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8" fillId="8" borderId="10" applyNumberFormat="0" applyAlignment="0" applyProtection="0"/>
    <xf numFmtId="2" fontId="46" fillId="0" borderId="0" applyFont="0" applyFill="0" applyBorder="0" applyAlignment="0" applyProtection="0"/>
    <xf numFmtId="0" fontId="49" fillId="18" borderId="0" applyNumberFormat="0" applyBorder="0" applyAlignment="0" applyProtection="0"/>
    <xf numFmtId="177" fontId="2" fillId="0" borderId="0" applyNumberFormat="0">
      <alignment horizontal="left"/>
    </xf>
    <xf numFmtId="178" fontId="14" fillId="0" borderId="0" applyFont="0" applyFill="0" applyBorder="0" applyAlignment="0" applyProtection="0"/>
    <xf numFmtId="0" fontId="38" fillId="5" borderId="13" applyNumberFormat="0" applyFont="0" applyAlignment="0" applyProtection="0"/>
    <xf numFmtId="0" fontId="50" fillId="12" borderId="14" applyNumberFormat="0" applyAlignment="0" applyProtection="0"/>
    <xf numFmtId="0" fontId="14" fillId="0" borderId="0" applyNumberFormat="0" applyFill="0" applyBorder="0" applyAlignment="0" applyProtection="0"/>
    <xf numFmtId="0" fontId="45"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15" applyNumberFormat="0" applyFill="0" applyAlignment="0" applyProtection="0"/>
    <xf numFmtId="0" fontId="54" fillId="0" borderId="16" applyNumberFormat="0" applyFill="0" applyAlignment="0" applyProtection="0"/>
    <xf numFmtId="0" fontId="47" fillId="0" borderId="17" applyNumberFormat="0" applyFill="0" applyAlignment="0" applyProtection="0"/>
    <xf numFmtId="0" fontId="55" fillId="0" borderId="0" applyNumberFormat="0" applyFill="0" applyBorder="0" applyAlignment="0" applyProtection="0"/>
  </cellStyleXfs>
  <cellXfs count="702">
    <xf numFmtId="0" fontId="0" fillId="0" borderId="0" xfId="0"/>
    <xf numFmtId="0" fontId="3" fillId="0" borderId="0" xfId="0" applyFont="1"/>
    <xf numFmtId="0" fontId="4" fillId="0" borderId="0" xfId="0" applyFont="1" applyAlignment="1">
      <alignment horizontal="left"/>
    </xf>
    <xf numFmtId="15" fontId="2" fillId="0" borderId="0" xfId="0" applyNumberFormat="1" applyFont="1"/>
    <xf numFmtId="0" fontId="4" fillId="0" borderId="0" xfId="2" applyFont="1" applyFill="1" applyAlignment="1">
      <alignment horizontal="left"/>
    </xf>
    <xf numFmtId="0" fontId="2" fillId="0" borderId="0" xfId="0" applyFont="1"/>
    <xf numFmtId="3" fontId="5" fillId="2" borderId="1" xfId="0" applyNumberFormat="1" applyFont="1" applyFill="1" applyBorder="1" applyAlignment="1">
      <alignment horizontal="center"/>
    </xf>
    <xf numFmtId="3" fontId="5" fillId="2" borderId="1" xfId="0" applyNumberFormat="1" applyFont="1" applyFill="1" applyBorder="1" applyAlignment="1">
      <alignment horizontal="right"/>
    </xf>
    <xf numFmtId="3" fontId="5" fillId="0" borderId="0" xfId="0" applyNumberFormat="1" applyFont="1" applyAlignment="1">
      <alignment horizontal="center"/>
    </xf>
    <xf numFmtId="3" fontId="5" fillId="0" borderId="0" xfId="0" applyNumberFormat="1" applyFont="1" applyAlignment="1">
      <alignment horizontal="right"/>
    </xf>
    <xf numFmtId="3" fontId="2" fillId="0" borderId="0" xfId="0" applyNumberFormat="1" applyFont="1" applyAlignment="1">
      <alignment horizontal="right"/>
    </xf>
    <xf numFmtId="49" fontId="5" fillId="0" borderId="0" xfId="2" applyNumberFormat="1" applyFont="1" applyAlignment="1">
      <alignment horizontal="center"/>
    </xf>
    <xf numFmtId="0" fontId="7" fillId="0" borderId="0" xfId="3" applyFont="1" applyFill="1" applyAlignment="1" applyProtection="1">
      <alignment horizontal="left"/>
    </xf>
    <xf numFmtId="49" fontId="7" fillId="0" borderId="0" xfId="3" applyNumberFormat="1" applyFont="1" applyFill="1" applyAlignment="1" applyProtection="1">
      <alignment horizontal="left"/>
    </xf>
    <xf numFmtId="3" fontId="5" fillId="0" borderId="0" xfId="0" applyNumberFormat="1" applyFont="1" applyBorder="1" applyAlignment="1">
      <alignment horizontal="center"/>
    </xf>
    <xf numFmtId="3" fontId="5" fillId="0" borderId="0" xfId="0" applyNumberFormat="1" applyFont="1" applyBorder="1" applyAlignment="1">
      <alignment horizontal="right"/>
    </xf>
    <xf numFmtId="3" fontId="2" fillId="0" borderId="0" xfId="0" applyNumberFormat="1" applyFont="1" applyBorder="1" applyAlignment="1">
      <alignment horizontal="right"/>
    </xf>
    <xf numFmtId="0" fontId="2" fillId="0" borderId="0" xfId="0" applyFont="1" applyBorder="1"/>
    <xf numFmtId="3" fontId="8" fillId="0" borderId="0" xfId="0" applyNumberFormat="1" applyFont="1" applyBorder="1" applyAlignment="1">
      <alignment horizontal="left"/>
    </xf>
    <xf numFmtId="3" fontId="9" fillId="0" borderId="0" xfId="0" applyNumberFormat="1" applyFont="1" applyBorder="1" applyAlignment="1">
      <alignment horizontal="left"/>
    </xf>
    <xf numFmtId="0" fontId="11" fillId="0" borderId="0" xfId="4" applyNumberFormat="1" applyFont="1" applyAlignment="1">
      <alignment horizontal="left"/>
    </xf>
    <xf numFmtId="0" fontId="11" fillId="0" borderId="0" xfId="4" applyNumberFormat="1" applyFont="1" applyFill="1" applyBorder="1" applyAlignment="1">
      <alignment horizontal="left"/>
    </xf>
    <xf numFmtId="0" fontId="11" fillId="0" borderId="0" xfId="4" applyFont="1" applyAlignment="1">
      <alignment wrapText="1"/>
    </xf>
    <xf numFmtId="0" fontId="11" fillId="0" borderId="0" xfId="4" applyFont="1"/>
    <xf numFmtId="0" fontId="11" fillId="0" borderId="0" xfId="4" applyFont="1" applyAlignment="1">
      <alignment horizontal="right"/>
    </xf>
    <xf numFmtId="0" fontId="11" fillId="0" borderId="0" xfId="4" applyFont="1" applyFill="1" applyBorder="1"/>
    <xf numFmtId="0" fontId="12" fillId="0" borderId="0" xfId="4" applyFont="1" applyFill="1" applyBorder="1"/>
    <xf numFmtId="0" fontId="12" fillId="0" borderId="0" xfId="4" applyFont="1" applyBorder="1"/>
    <xf numFmtId="0" fontId="13" fillId="0" borderId="0" xfId="4" applyFont="1" applyBorder="1"/>
    <xf numFmtId="0" fontId="12" fillId="0" borderId="0" xfId="4" applyFont="1" applyBorder="1" applyAlignment="1">
      <alignment horizontal="right"/>
    </xf>
    <xf numFmtId="0" fontId="12" fillId="0" borderId="0" xfId="4" applyFont="1"/>
    <xf numFmtId="0" fontId="13" fillId="0" borderId="0" xfId="4" applyFont="1"/>
    <xf numFmtId="0" fontId="12" fillId="0" borderId="0" xfId="4" applyFont="1" applyAlignment="1">
      <alignment horizontal="right"/>
    </xf>
    <xf numFmtId="164" fontId="12" fillId="0" borderId="0" xfId="4" applyNumberFormat="1" applyFont="1" applyAlignment="1">
      <alignment horizontal="right"/>
    </xf>
    <xf numFmtId="164" fontId="12" fillId="0" borderId="0" xfId="4" applyNumberFormat="1" applyFont="1"/>
    <xf numFmtId="3" fontId="12" fillId="0" borderId="0" xfId="4" applyNumberFormat="1" applyFont="1" applyAlignment="1">
      <alignment horizontal="right"/>
    </xf>
    <xf numFmtId="0" fontId="15" fillId="0" borderId="0" xfId="5" applyFont="1"/>
    <xf numFmtId="0" fontId="16" fillId="0" borderId="0" xfId="5" applyFont="1"/>
    <xf numFmtId="164" fontId="15" fillId="0" borderId="0" xfId="5" applyNumberFormat="1" applyFont="1" applyAlignment="1">
      <alignment horizontal="right"/>
    </xf>
    <xf numFmtId="0" fontId="15" fillId="0" borderId="0" xfId="5" applyFont="1" applyAlignment="1">
      <alignment horizontal="right"/>
    </xf>
    <xf numFmtId="164" fontId="15" fillId="0" borderId="0" xfId="5" applyNumberFormat="1" applyFont="1"/>
    <xf numFmtId="164" fontId="12" fillId="0" borderId="0" xfId="0" applyNumberFormat="1" applyFont="1"/>
    <xf numFmtId="0" fontId="12" fillId="0" borderId="2" xfId="4" applyFont="1" applyBorder="1"/>
    <xf numFmtId="0" fontId="13" fillId="0" borderId="2" xfId="4" applyFont="1" applyBorder="1"/>
    <xf numFmtId="164" fontId="12" fillId="0" borderId="2" xfId="4" applyNumberFormat="1" applyFont="1" applyBorder="1" applyAlignment="1">
      <alignment horizontal="right"/>
    </xf>
    <xf numFmtId="164" fontId="12" fillId="0" borderId="2" xfId="4" applyNumberFormat="1" applyFont="1" applyBorder="1"/>
    <xf numFmtId="0" fontId="12" fillId="0" borderId="0" xfId="0" applyFont="1"/>
    <xf numFmtId="0" fontId="17" fillId="0" borderId="0" xfId="6" applyNumberFormat="1" applyFont="1" applyFill="1" applyBorder="1" applyAlignment="1">
      <alignment horizontal="left"/>
    </xf>
    <xf numFmtId="0" fontId="17" fillId="0" borderId="0" xfId="6" applyNumberFormat="1" applyFont="1" applyFill="1" applyAlignment="1">
      <alignment horizontal="left"/>
    </xf>
    <xf numFmtId="0" fontId="17" fillId="0" borderId="0" xfId="6" applyFont="1" applyFill="1" applyBorder="1" applyAlignment="1">
      <alignment horizontal="left"/>
    </xf>
    <xf numFmtId="0" fontId="18" fillId="0" borderId="0" xfId="6" applyFont="1" applyFill="1" applyAlignment="1">
      <alignment horizontal="right"/>
    </xf>
    <xf numFmtId="0" fontId="18" fillId="0" borderId="0" xfId="6" applyFont="1" applyFill="1" applyBorder="1" applyAlignment="1">
      <alignment horizontal="right"/>
    </xf>
    <xf numFmtId="0" fontId="18" fillId="0" borderId="0" xfId="6" applyFont="1" applyFill="1" applyBorder="1"/>
    <xf numFmtId="0" fontId="18" fillId="0" borderId="0" xfId="6" applyFont="1" applyFill="1" applyBorder="1" applyAlignment="1">
      <alignment horizontal="left"/>
    </xf>
    <xf numFmtId="0" fontId="18" fillId="0" borderId="0" xfId="6" applyFont="1" applyFill="1"/>
    <xf numFmtId="0" fontId="18" fillId="0" borderId="2" xfId="7" applyFont="1" applyFill="1" applyBorder="1" applyAlignment="1">
      <alignment horizontal="left"/>
    </xf>
    <xf numFmtId="0" fontId="18" fillId="0" borderId="2" xfId="6" applyFont="1" applyFill="1" applyBorder="1" applyAlignment="1">
      <alignment horizontal="right"/>
    </xf>
    <xf numFmtId="0" fontId="18" fillId="0" borderId="2" xfId="7" applyFont="1" applyFill="1" applyBorder="1" applyAlignment="1">
      <alignment horizontal="right"/>
    </xf>
    <xf numFmtId="0" fontId="18" fillId="0" borderId="2" xfId="7" applyFont="1" applyFill="1" applyBorder="1"/>
    <xf numFmtId="0" fontId="18" fillId="0" borderId="0" xfId="6" applyFont="1" applyFill="1" applyAlignment="1">
      <alignment horizontal="left"/>
    </xf>
    <xf numFmtId="0" fontId="18" fillId="0" borderId="2" xfId="6" applyFont="1" applyFill="1" applyBorder="1" applyAlignment="1">
      <alignment horizontal="left"/>
    </xf>
    <xf numFmtId="0" fontId="18" fillId="0" borderId="2" xfId="6" applyFont="1" applyFill="1" applyBorder="1" applyAlignment="1" applyProtection="1">
      <alignment horizontal="right"/>
    </xf>
    <xf numFmtId="0" fontId="18" fillId="0" borderId="0" xfId="7" applyFont="1" applyFill="1" applyBorder="1" applyAlignment="1">
      <alignment horizontal="right"/>
    </xf>
    <xf numFmtId="0" fontId="18" fillId="0" borderId="0" xfId="6" applyFont="1" applyFill="1" applyAlignment="1" applyProtection="1">
      <alignment horizontal="left"/>
    </xf>
    <xf numFmtId="164" fontId="18" fillId="0" borderId="0" xfId="6" applyNumberFormat="1" applyFont="1" applyFill="1" applyBorder="1" applyAlignment="1" applyProtection="1">
      <alignment horizontal="left"/>
    </xf>
    <xf numFmtId="164" fontId="18" fillId="0" borderId="0" xfId="6" applyNumberFormat="1" applyFont="1" applyFill="1" applyBorder="1" applyAlignment="1">
      <alignment horizontal="right"/>
    </xf>
    <xf numFmtId="164" fontId="18" fillId="0" borderId="0" xfId="6" applyNumberFormat="1" applyFont="1" applyFill="1" applyBorder="1" applyAlignment="1">
      <alignment horizontal="left"/>
    </xf>
    <xf numFmtId="0" fontId="19" fillId="0" borderId="0" xfId="6" applyFont="1" applyFill="1" applyBorder="1" applyAlignment="1">
      <alignment horizontal="right"/>
    </xf>
    <xf numFmtId="3" fontId="19" fillId="0" borderId="0" xfId="6" applyNumberFormat="1" applyFont="1" applyFill="1" applyBorder="1" applyAlignment="1">
      <alignment horizontal="left"/>
    </xf>
    <xf numFmtId="164" fontId="19" fillId="0" borderId="0" xfId="6" applyNumberFormat="1" applyFont="1" applyFill="1" applyBorder="1" applyAlignment="1">
      <alignment horizontal="right"/>
    </xf>
    <xf numFmtId="164" fontId="19" fillId="0" borderId="0" xfId="6" applyNumberFormat="1" applyFont="1" applyFill="1" applyBorder="1" applyAlignment="1">
      <alignment horizontal="left"/>
    </xf>
    <xf numFmtId="165" fontId="19" fillId="0" borderId="0" xfId="6" applyNumberFormat="1" applyFont="1" applyFill="1" applyBorder="1" applyAlignment="1">
      <alignment horizontal="right"/>
    </xf>
    <xf numFmtId="0" fontId="20" fillId="0" borderId="0" xfId="3" applyFont="1" applyFill="1" applyAlignment="1" applyProtection="1">
      <alignment horizontal="left"/>
    </xf>
    <xf numFmtId="3" fontId="18" fillId="0" borderId="0" xfId="6" applyNumberFormat="1" applyFont="1" applyFill="1" applyBorder="1" applyAlignment="1">
      <alignment horizontal="right"/>
    </xf>
    <xf numFmtId="3" fontId="18" fillId="0" borderId="0" xfId="6" applyNumberFormat="1" applyFont="1" applyFill="1" applyBorder="1" applyAlignment="1">
      <alignment horizontal="left"/>
    </xf>
    <xf numFmtId="0" fontId="18" fillId="0" borderId="2" xfId="6" applyFont="1" applyFill="1" applyBorder="1" applyAlignment="1" applyProtection="1">
      <alignment horizontal="left"/>
    </xf>
    <xf numFmtId="164" fontId="18" fillId="0" borderId="2" xfId="6" applyNumberFormat="1" applyFont="1" applyFill="1" applyBorder="1" applyAlignment="1">
      <alignment horizontal="right"/>
    </xf>
    <xf numFmtId="164" fontId="18" fillId="0" borderId="2" xfId="6" applyNumberFormat="1" applyFont="1" applyFill="1" applyBorder="1" applyAlignment="1">
      <alignment horizontal="left"/>
    </xf>
    <xf numFmtId="166" fontId="20" fillId="0" borderId="0" xfId="8" applyFont="1" applyFill="1" applyBorder="1" applyAlignment="1" applyProtection="1">
      <alignment horizontal="left"/>
    </xf>
    <xf numFmtId="0" fontId="18" fillId="0" borderId="0" xfId="6" applyFont="1" applyFill="1" applyBorder="1" applyAlignment="1" applyProtection="1">
      <alignment horizontal="left"/>
    </xf>
    <xf numFmtId="0" fontId="21" fillId="0" borderId="0" xfId="3" applyFont="1" applyFill="1" applyAlignment="1">
      <alignment horizontal="left"/>
    </xf>
    <xf numFmtId="167" fontId="22" fillId="0" borderId="0" xfId="9" applyNumberFormat="1" applyFont="1" applyFill="1" applyBorder="1"/>
    <xf numFmtId="166" fontId="21" fillId="0" borderId="0" xfId="9" applyFont="1" applyFill="1" applyBorder="1"/>
    <xf numFmtId="0" fontId="23" fillId="0" borderId="0" xfId="10" applyFont="1" applyFill="1" applyAlignment="1">
      <alignment horizontal="left"/>
    </xf>
    <xf numFmtId="166" fontId="24" fillId="0" borderId="0" xfId="9" applyFont="1" applyFill="1" applyBorder="1"/>
    <xf numFmtId="166" fontId="24" fillId="0" borderId="0" xfId="9" applyFont="1" applyFill="1" applyBorder="1" applyAlignment="1">
      <alignment horizontal="right"/>
    </xf>
    <xf numFmtId="0" fontId="21" fillId="0" borderId="0" xfId="3" applyFont="1" applyFill="1" applyAlignment="1" applyProtection="1">
      <alignment horizontal="left"/>
    </xf>
    <xf numFmtId="166" fontId="21" fillId="0" borderId="0" xfId="9" applyNumberFormat="1" applyFont="1" applyFill="1" applyAlignment="1" applyProtection="1">
      <alignment horizontal="left"/>
    </xf>
    <xf numFmtId="166" fontId="21" fillId="0" borderId="0" xfId="9" applyFont="1" applyFill="1" applyBorder="1" applyAlignment="1"/>
    <xf numFmtId="49" fontId="24" fillId="0" borderId="0" xfId="10" applyNumberFormat="1" applyFont="1" applyFill="1" applyBorder="1" applyAlignment="1"/>
    <xf numFmtId="49" fontId="24" fillId="0" borderId="2" xfId="10" applyNumberFormat="1" applyFont="1" applyFill="1" applyBorder="1" applyAlignment="1"/>
    <xf numFmtId="166" fontId="24" fillId="0" borderId="2" xfId="9" applyFont="1" applyFill="1" applyBorder="1"/>
    <xf numFmtId="166" fontId="24" fillId="0" borderId="2" xfId="9" applyFont="1" applyFill="1" applyBorder="1" applyAlignment="1">
      <alignment horizontal="right"/>
    </xf>
    <xf numFmtId="0" fontId="24" fillId="0" borderId="0" xfId="11" applyFont="1" applyFill="1" applyBorder="1" applyAlignment="1">
      <alignment horizontal="right"/>
    </xf>
    <xf numFmtId="166" fontId="24" fillId="0" borderId="0" xfId="9" applyFont="1" applyFill="1" applyAlignment="1">
      <alignment horizontal="left"/>
    </xf>
    <xf numFmtId="166" fontId="24" fillId="0" borderId="0" xfId="9" applyNumberFormat="1" applyFont="1" applyFill="1" applyAlignment="1" applyProtection="1">
      <alignment horizontal="right" vertical="center"/>
    </xf>
    <xf numFmtId="167" fontId="24" fillId="0" borderId="0" xfId="9" applyNumberFormat="1" applyFont="1" applyFill="1" applyBorder="1"/>
    <xf numFmtId="167" fontId="24" fillId="0" borderId="0" xfId="9" applyNumberFormat="1" applyFont="1" applyFill="1" applyBorder="1" applyAlignment="1">
      <alignment horizontal="right"/>
    </xf>
    <xf numFmtId="43" fontId="24" fillId="0" borderId="0" xfId="1" applyFont="1" applyFill="1" applyAlignment="1">
      <alignment horizontal="left"/>
    </xf>
    <xf numFmtId="166" fontId="21" fillId="0" borderId="0" xfId="9" applyFont="1" applyFill="1" applyAlignment="1" applyProtection="1">
      <alignment horizontal="left"/>
    </xf>
    <xf numFmtId="168" fontId="21" fillId="0" borderId="0" xfId="1" applyNumberFormat="1" applyFont="1" applyFill="1" applyAlignment="1" applyProtection="1">
      <alignment horizontal="left"/>
    </xf>
    <xf numFmtId="3" fontId="24" fillId="0" borderId="0" xfId="12" applyNumberFormat="1" applyFont="1" applyFill="1" applyBorder="1" applyAlignment="1"/>
    <xf numFmtId="168" fontId="24" fillId="0" borderId="0" xfId="1" applyNumberFormat="1" applyFont="1" applyFill="1" applyBorder="1" applyAlignment="1"/>
    <xf numFmtId="165" fontId="24" fillId="0" borderId="0" xfId="9" applyNumberFormat="1" applyFont="1" applyFill="1" applyAlignment="1" applyProtection="1">
      <alignment horizontal="left"/>
    </xf>
    <xf numFmtId="166" fontId="24" fillId="0" borderId="0" xfId="9" applyFont="1" applyFill="1" applyAlignment="1" applyProtection="1">
      <alignment horizontal="left"/>
    </xf>
    <xf numFmtId="0" fontId="24" fillId="0" borderId="0" xfId="13" applyFont="1" applyFill="1" applyAlignment="1" applyProtection="1">
      <alignment horizontal="left"/>
      <protection locked="0"/>
    </xf>
    <xf numFmtId="168" fontId="24" fillId="0" borderId="0" xfId="1" applyNumberFormat="1" applyFont="1" applyFill="1" applyAlignment="1" applyProtection="1">
      <alignment horizontal="left"/>
    </xf>
    <xf numFmtId="169" fontId="24" fillId="0" borderId="0" xfId="9" applyNumberFormat="1" applyFont="1" applyFill="1" applyBorder="1"/>
    <xf numFmtId="166" fontId="24" fillId="0" borderId="0" xfId="8" applyFont="1" applyFill="1" applyBorder="1" applyAlignment="1" applyProtection="1">
      <alignment horizontal="left"/>
    </xf>
    <xf numFmtId="167" fontId="22" fillId="0" borderId="0" xfId="8" applyNumberFormat="1" applyFont="1" applyFill="1" applyBorder="1"/>
    <xf numFmtId="166" fontId="21" fillId="0" borderId="0" xfId="8" applyFont="1" applyFill="1" applyBorder="1"/>
    <xf numFmtId="49" fontId="21" fillId="0" borderId="0" xfId="8" applyNumberFormat="1" applyFont="1" applyFill="1" applyBorder="1" applyAlignment="1">
      <alignment horizontal="left"/>
    </xf>
    <xf numFmtId="166" fontId="24" fillId="0" borderId="0" xfId="8" applyFont="1" applyFill="1" applyBorder="1"/>
    <xf numFmtId="166" fontId="21" fillId="0" borderId="0" xfId="8" applyFont="1" applyFill="1" applyBorder="1" applyAlignment="1" applyProtection="1">
      <alignment horizontal="left"/>
    </xf>
    <xf numFmtId="166" fontId="21" fillId="0" borderId="0" xfId="8" applyFont="1" applyFill="1" applyBorder="1" applyAlignment="1" applyProtection="1">
      <alignment horizontal="left" wrapText="1"/>
    </xf>
    <xf numFmtId="165" fontId="25" fillId="0" borderId="2" xfId="10" applyNumberFormat="1" applyFont="1" applyFill="1" applyBorder="1" applyAlignment="1">
      <alignment horizontal="left" vertical="center"/>
    </xf>
    <xf numFmtId="166" fontId="24" fillId="0" borderId="2" xfId="8" applyFont="1" applyFill="1" applyBorder="1"/>
    <xf numFmtId="0" fontId="24" fillId="0" borderId="0" xfId="8" applyNumberFormat="1" applyFont="1" applyFill="1" applyBorder="1"/>
    <xf numFmtId="166" fontId="24" fillId="0" borderId="0" xfId="9" applyFont="1" applyFill="1" applyBorder="1" applyAlignment="1">
      <alignment horizontal="left"/>
    </xf>
    <xf numFmtId="3" fontId="21" fillId="0" borderId="0" xfId="14" applyNumberFormat="1" applyFont="1" applyFill="1" applyBorder="1" applyAlignment="1">
      <alignment horizontal="right"/>
    </xf>
    <xf numFmtId="3" fontId="24" fillId="0" borderId="0" xfId="14" applyNumberFormat="1" applyFont="1" applyFill="1" applyBorder="1" applyAlignment="1">
      <alignment horizontal="right"/>
    </xf>
    <xf numFmtId="170" fontId="24" fillId="0" borderId="0" xfId="10" applyNumberFormat="1" applyFont="1" applyFill="1" applyAlignment="1">
      <alignment horizontal="left"/>
    </xf>
    <xf numFmtId="166" fontId="24" fillId="0" borderId="0" xfId="8" applyFont="1" applyFill="1" applyBorder="1" applyAlignment="1" applyProtection="1">
      <alignment horizontal="left" indent="1"/>
    </xf>
    <xf numFmtId="166" fontId="26" fillId="0" borderId="0" xfId="9" applyFont="1" applyFill="1" applyBorder="1" applyAlignment="1" applyProtection="1">
      <alignment horizontal="left"/>
    </xf>
    <xf numFmtId="3" fontId="24" fillId="0" borderId="0" xfId="1" applyNumberFormat="1" applyFont="1" applyFill="1" applyBorder="1" applyAlignment="1">
      <alignment horizontal="right"/>
    </xf>
    <xf numFmtId="166" fontId="24" fillId="0" borderId="2" xfId="9" applyFont="1" applyFill="1" applyBorder="1" applyAlignment="1" applyProtection="1">
      <alignment horizontal="left"/>
    </xf>
    <xf numFmtId="43" fontId="24" fillId="0" borderId="2" xfId="1" applyFont="1" applyFill="1" applyBorder="1"/>
    <xf numFmtId="166" fontId="24" fillId="0" borderId="0" xfId="8" applyFont="1" applyFill="1" applyBorder="1" applyAlignment="1">
      <alignment horizontal="left"/>
    </xf>
    <xf numFmtId="43" fontId="24" fillId="0" borderId="0" xfId="1" applyFont="1" applyFill="1" applyBorder="1" applyAlignment="1">
      <alignment horizontal="left"/>
    </xf>
    <xf numFmtId="171" fontId="24" fillId="0" borderId="0" xfId="15" applyNumberFormat="1" applyFont="1" applyFill="1" applyBorder="1" applyAlignment="1">
      <alignment horizontal="right"/>
    </xf>
    <xf numFmtId="166" fontId="24" fillId="0" borderId="0" xfId="9" applyFont="1" applyFill="1" applyBorder="1" applyAlignment="1" applyProtection="1">
      <alignment horizontal="left"/>
    </xf>
    <xf numFmtId="171" fontId="24" fillId="0" borderId="0" xfId="9" applyNumberFormat="1" applyFont="1" applyFill="1" applyBorder="1" applyAlignment="1">
      <alignment horizontal="right"/>
    </xf>
    <xf numFmtId="0" fontId="27" fillId="0" borderId="0" xfId="10" applyFont="1" applyFill="1"/>
    <xf numFmtId="0" fontId="27" fillId="0" borderId="0" xfId="10" applyFont="1" applyFill="1" applyAlignment="1">
      <alignment horizontal="right"/>
    </xf>
    <xf numFmtId="0" fontId="27" fillId="0" borderId="0" xfId="10" applyFont="1" applyFill="1" applyAlignment="1">
      <alignment horizontal="left"/>
    </xf>
    <xf numFmtId="0" fontId="24" fillId="0" borderId="0" xfId="16" applyFont="1" applyFill="1"/>
    <xf numFmtId="0" fontId="25" fillId="0" borderId="0" xfId="10" applyFont="1" applyFill="1"/>
    <xf numFmtId="0" fontId="25" fillId="0" borderId="0" xfId="10" applyFont="1" applyFill="1" applyAlignment="1">
      <alignment horizontal="right"/>
    </xf>
    <xf numFmtId="0" fontId="21" fillId="0" borderId="0" xfId="16" applyFont="1" applyFill="1" applyAlignment="1" applyProtection="1">
      <alignment horizontal="left"/>
      <protection locked="0"/>
    </xf>
    <xf numFmtId="0" fontId="24" fillId="0" borderId="0" xfId="16" applyFont="1" applyFill="1" applyAlignment="1">
      <alignment horizontal="right"/>
    </xf>
    <xf numFmtId="37" fontId="24" fillId="0" borderId="2" xfId="17" applyNumberFormat="1" applyFont="1" applyFill="1" applyBorder="1" applyAlignment="1" applyProtection="1">
      <alignment horizontal="left"/>
      <protection locked="0"/>
    </xf>
    <xf numFmtId="0" fontId="24" fillId="0" borderId="2" xfId="16" applyFont="1" applyFill="1" applyBorder="1"/>
    <xf numFmtId="0" fontId="24" fillId="0" borderId="2" xfId="16" applyFont="1" applyFill="1" applyBorder="1" applyAlignment="1">
      <alignment horizontal="right"/>
    </xf>
    <xf numFmtId="0" fontId="25" fillId="0" borderId="2" xfId="10" applyFont="1" applyFill="1" applyBorder="1" applyAlignment="1">
      <alignment horizontal="right"/>
    </xf>
    <xf numFmtId="0" fontId="25" fillId="0" borderId="2" xfId="10" applyFont="1" applyFill="1" applyBorder="1"/>
    <xf numFmtId="0" fontId="25" fillId="0" borderId="0" xfId="10" applyFont="1" applyFill="1" applyBorder="1"/>
    <xf numFmtId="0" fontId="24" fillId="0" borderId="0" xfId="16" applyFont="1" applyFill="1" applyBorder="1"/>
    <xf numFmtId="0" fontId="25" fillId="0" borderId="0" xfId="18" applyFont="1" applyFill="1" applyBorder="1" applyAlignment="1" applyProtection="1">
      <alignment horizontal="right"/>
    </xf>
    <xf numFmtId="0" fontId="25" fillId="0" borderId="0" xfId="10" applyFont="1" applyFill="1" applyBorder="1" applyAlignment="1">
      <alignment horizontal="right"/>
    </xf>
    <xf numFmtId="37" fontId="21" fillId="0" borderId="0" xfId="17" applyNumberFormat="1" applyFont="1" applyFill="1" applyAlignment="1" applyProtection="1">
      <alignment horizontal="left"/>
      <protection locked="0"/>
    </xf>
    <xf numFmtId="0" fontId="27" fillId="0" borderId="0" xfId="18" applyFont="1" applyFill="1" applyBorder="1" applyAlignment="1" applyProtection="1">
      <alignment horizontal="right"/>
    </xf>
    <xf numFmtId="0" fontId="27" fillId="0" borderId="0" xfId="10" applyFont="1" applyFill="1" applyBorder="1"/>
    <xf numFmtId="37" fontId="21" fillId="0" borderId="0" xfId="17" applyNumberFormat="1" applyFont="1" applyFill="1" applyBorder="1" applyAlignment="1" applyProtection="1">
      <alignment horizontal="center"/>
      <protection locked="0"/>
    </xf>
    <xf numFmtId="0" fontId="27" fillId="0" borderId="0" xfId="10" applyFont="1" applyFill="1" applyBorder="1" applyAlignment="1">
      <alignment horizontal="right"/>
    </xf>
    <xf numFmtId="37" fontId="24" fillId="0" borderId="0" xfId="17" applyNumberFormat="1" applyFont="1" applyFill="1" applyAlignment="1" applyProtection="1">
      <alignment horizontal="left"/>
      <protection locked="0"/>
    </xf>
    <xf numFmtId="37" fontId="24" fillId="0" borderId="0" xfId="17" applyFont="1" applyFill="1" applyAlignment="1">
      <alignment horizontal="right"/>
    </xf>
    <xf numFmtId="3" fontId="24" fillId="0" borderId="0" xfId="16" applyNumberFormat="1" applyFont="1" applyFill="1" applyAlignment="1">
      <alignment horizontal="right"/>
    </xf>
    <xf numFmtId="172" fontId="24" fillId="0" borderId="0" xfId="17" applyNumberFormat="1" applyFont="1" applyFill="1" applyProtection="1">
      <protection locked="0"/>
    </xf>
    <xf numFmtId="172" fontId="24" fillId="0" borderId="0" xfId="17" applyNumberFormat="1" applyFont="1" applyFill="1" applyAlignment="1" applyProtection="1">
      <alignment horizontal="right"/>
      <protection locked="0"/>
    </xf>
    <xf numFmtId="37" fontId="24" fillId="0" borderId="0" xfId="17" applyFont="1" applyFill="1"/>
    <xf numFmtId="3" fontId="2" fillId="0" borderId="0" xfId="0" applyNumberFormat="1" applyFont="1"/>
    <xf numFmtId="37" fontId="24" fillId="0" borderId="0" xfId="17" applyNumberFormat="1" applyFont="1" applyFill="1" applyBorder="1" applyAlignment="1" applyProtection="1">
      <alignment horizontal="left"/>
      <protection locked="0"/>
    </xf>
    <xf numFmtId="37" fontId="24" fillId="0" borderId="0" xfId="17" applyFont="1" applyFill="1" applyBorder="1" applyAlignment="1" applyProtection="1">
      <alignment horizontal="right"/>
    </xf>
    <xf numFmtId="3" fontId="24" fillId="0" borderId="0" xfId="16" applyNumberFormat="1" applyFont="1" applyFill="1" applyBorder="1" applyAlignment="1">
      <alignment horizontal="right"/>
    </xf>
    <xf numFmtId="37" fontId="21" fillId="0" borderId="0" xfId="17" applyFont="1" applyFill="1" applyBorder="1" applyAlignment="1" applyProtection="1">
      <alignment horizontal="right"/>
    </xf>
    <xf numFmtId="3" fontId="21" fillId="0" borderId="0" xfId="16" applyNumberFormat="1" applyFont="1" applyFill="1" applyAlignment="1">
      <alignment horizontal="right"/>
    </xf>
    <xf numFmtId="172" fontId="21" fillId="0" borderId="0" xfId="17" applyNumberFormat="1" applyFont="1" applyFill="1" applyAlignment="1" applyProtection="1">
      <alignment horizontal="right"/>
      <protection locked="0"/>
    </xf>
    <xf numFmtId="37" fontId="24" fillId="0" borderId="2" xfId="17" applyNumberFormat="1" applyFont="1" applyFill="1" applyBorder="1" applyAlignment="1" applyProtection="1">
      <alignment horizontal="fill"/>
      <protection locked="0"/>
    </xf>
    <xf numFmtId="167" fontId="24" fillId="0" borderId="2" xfId="17" applyNumberFormat="1" applyFont="1" applyFill="1" applyBorder="1" applyAlignment="1" applyProtection="1">
      <alignment horizontal="right"/>
      <protection locked="0"/>
    </xf>
    <xf numFmtId="37" fontId="24" fillId="0" borderId="0" xfId="17" applyNumberFormat="1" applyFont="1" applyFill="1" applyBorder="1" applyAlignment="1" applyProtection="1">
      <alignment horizontal="fill"/>
      <protection locked="0"/>
    </xf>
    <xf numFmtId="167" fontId="24" fillId="0" borderId="0" xfId="17" applyNumberFormat="1" applyFont="1" applyFill="1" applyBorder="1" applyAlignment="1" applyProtection="1">
      <alignment horizontal="right"/>
      <protection locked="0"/>
    </xf>
    <xf numFmtId="37" fontId="24" fillId="0" borderId="0" xfId="19" applyNumberFormat="1" applyFont="1" applyFill="1" applyAlignment="1" applyProtection="1">
      <alignment horizontal="left"/>
      <protection locked="0"/>
    </xf>
    <xf numFmtId="0" fontId="25" fillId="0" borderId="0" xfId="20" applyFont="1" applyFill="1"/>
    <xf numFmtId="0" fontId="21" fillId="0" borderId="0" xfId="11" applyFont="1" applyFill="1" applyBorder="1"/>
    <xf numFmtId="0" fontId="21" fillId="0" borderId="0" xfId="11" applyFont="1" applyFill="1" applyBorder="1" applyAlignment="1">
      <alignment horizontal="right"/>
    </xf>
    <xf numFmtId="0" fontId="21" fillId="0" borderId="0" xfId="11" applyFont="1" applyFill="1" applyBorder="1" applyAlignment="1">
      <alignment horizontal="left"/>
    </xf>
    <xf numFmtId="0" fontId="24" fillId="0" borderId="0" xfId="11" applyFont="1" applyFill="1" applyBorder="1"/>
    <xf numFmtId="166" fontId="24" fillId="0" borderId="0" xfId="21" applyNumberFormat="1" applyFont="1" applyFill="1" applyBorder="1" applyAlignment="1" applyProtection="1">
      <alignment horizontal="left"/>
      <protection locked="0"/>
    </xf>
    <xf numFmtId="166" fontId="24" fillId="0" borderId="2" xfId="21" applyNumberFormat="1" applyFont="1" applyFill="1" applyBorder="1" applyAlignment="1" applyProtection="1">
      <alignment horizontal="left"/>
      <protection locked="0"/>
    </xf>
    <xf numFmtId="0" fontId="24" fillId="0" borderId="2" xfId="11" applyFont="1" applyFill="1" applyBorder="1"/>
    <xf numFmtId="0" fontId="24" fillId="0" borderId="2" xfId="11" applyFont="1" applyFill="1" applyBorder="1" applyAlignment="1">
      <alignment horizontal="right"/>
    </xf>
    <xf numFmtId="166" fontId="24" fillId="0" borderId="0" xfId="21" applyFont="1" applyFill="1"/>
    <xf numFmtId="166" fontId="24" fillId="0" borderId="0" xfId="21" applyFont="1" applyFill="1" applyAlignment="1">
      <alignment horizontal="left"/>
    </xf>
    <xf numFmtId="166" fontId="24" fillId="0" borderId="0" xfId="21" applyNumberFormat="1" applyFont="1" applyFill="1" applyAlignment="1" applyProtection="1">
      <alignment horizontal="left"/>
      <protection locked="0"/>
    </xf>
    <xf numFmtId="3" fontId="24" fillId="0" borderId="0" xfId="21" applyNumberFormat="1" applyFont="1" applyFill="1" applyAlignment="1" applyProtection="1">
      <alignment horizontal="right"/>
      <protection locked="0"/>
    </xf>
    <xf numFmtId="166" fontId="24" fillId="0" borderId="2" xfId="21" applyNumberFormat="1" applyFont="1" applyFill="1" applyBorder="1" applyAlignment="1" applyProtection="1">
      <alignment horizontal="fill"/>
      <protection locked="0"/>
    </xf>
    <xf numFmtId="166" fontId="24" fillId="0" borderId="2" xfId="21" applyFont="1" applyFill="1" applyBorder="1"/>
    <xf numFmtId="0" fontId="24" fillId="0" borderId="0" xfId="11" applyFont="1" applyFill="1" applyBorder="1" applyAlignment="1">
      <alignment horizontal="left"/>
    </xf>
    <xf numFmtId="0" fontId="24" fillId="0" borderId="0" xfId="22" applyFont="1" applyFill="1" applyBorder="1" applyAlignment="1" applyProtection="1">
      <alignment horizontal="left"/>
      <protection locked="0"/>
    </xf>
    <xf numFmtId="0" fontId="27" fillId="0" borderId="0" xfId="10" applyFont="1" applyFill="1" applyBorder="1" applyAlignment="1">
      <alignment horizontal="left"/>
    </xf>
    <xf numFmtId="0" fontId="24" fillId="0" borderId="0" xfId="22" applyFont="1" applyFill="1" applyBorder="1"/>
    <xf numFmtId="166" fontId="21" fillId="0" borderId="0" xfId="23" applyNumberFormat="1" applyFont="1" applyFill="1" applyBorder="1" applyAlignment="1" applyProtection="1">
      <alignment horizontal="left"/>
      <protection locked="0"/>
    </xf>
    <xf numFmtId="37" fontId="24" fillId="0" borderId="0" xfId="19" applyFont="1" applyFill="1" applyBorder="1" applyAlignment="1"/>
    <xf numFmtId="37" fontId="24" fillId="0" borderId="0" xfId="19" applyFont="1" applyFill="1" applyBorder="1" applyAlignment="1">
      <alignment horizontal="left"/>
    </xf>
    <xf numFmtId="37" fontId="24" fillId="0" borderId="2" xfId="19" applyFont="1" applyFill="1" applyBorder="1" applyAlignment="1"/>
    <xf numFmtId="37" fontId="24" fillId="0" borderId="2" xfId="19" applyFont="1" applyFill="1" applyBorder="1" applyAlignment="1">
      <alignment horizontal="left"/>
    </xf>
    <xf numFmtId="0" fontId="24" fillId="0" borderId="0" xfId="22" applyFont="1" applyFill="1" applyBorder="1" applyAlignment="1">
      <alignment horizontal="right"/>
    </xf>
    <xf numFmtId="0" fontId="25" fillId="0" borderId="0" xfId="10" applyFont="1" applyFill="1" applyBorder="1" applyAlignment="1">
      <alignment horizontal="left"/>
    </xf>
    <xf numFmtId="37" fontId="21" fillId="0" borderId="0" xfId="19" applyNumberFormat="1" applyFont="1" applyFill="1" applyAlignment="1" applyProtection="1">
      <alignment horizontal="left"/>
      <protection locked="0"/>
    </xf>
    <xf numFmtId="1" fontId="27" fillId="0" borderId="0" xfId="10" applyNumberFormat="1" applyFont="1" applyFill="1"/>
    <xf numFmtId="1" fontId="27" fillId="0" borderId="0" xfId="10" applyNumberFormat="1" applyFont="1" applyFill="1" applyAlignment="1">
      <alignment horizontal="right"/>
    </xf>
    <xf numFmtId="1" fontId="25" fillId="0" borderId="0" xfId="10" applyNumberFormat="1" applyFont="1" applyFill="1"/>
    <xf numFmtId="3" fontId="25" fillId="0" borderId="0" xfId="10" applyNumberFormat="1" applyFont="1" applyFill="1"/>
    <xf numFmtId="3" fontId="25" fillId="0" borderId="0" xfId="10" applyNumberFormat="1" applyFont="1" applyFill="1" applyAlignment="1">
      <alignment horizontal="right"/>
    </xf>
    <xf numFmtId="3" fontId="25" fillId="0" borderId="0" xfId="10" applyNumberFormat="1" applyFont="1" applyFill="1" applyBorder="1"/>
    <xf numFmtId="37" fontId="24" fillId="0" borderId="2" xfId="19" applyNumberFormat="1" applyFont="1" applyFill="1" applyBorder="1" applyAlignment="1" applyProtection="1">
      <alignment horizontal="left"/>
      <protection locked="0"/>
    </xf>
    <xf numFmtId="2" fontId="25" fillId="0" borderId="2" xfId="10" applyNumberFormat="1" applyFont="1" applyFill="1" applyBorder="1"/>
    <xf numFmtId="2" fontId="25" fillId="0" borderId="0" xfId="10" applyNumberFormat="1" applyFont="1" applyFill="1" applyBorder="1"/>
    <xf numFmtId="166" fontId="25" fillId="0" borderId="0" xfId="24" applyFont="1" applyFill="1" applyAlignment="1" applyProtection="1">
      <alignment horizontal="left"/>
    </xf>
    <xf numFmtId="0" fontId="25" fillId="0" borderId="0" xfId="10" applyFont="1" applyFill="1" applyAlignment="1">
      <alignment horizontal="left"/>
    </xf>
    <xf numFmtId="0" fontId="21" fillId="0" borderId="0" xfId="22" applyFont="1" applyFill="1" applyBorder="1"/>
    <xf numFmtId="0" fontId="21" fillId="0" borderId="0" xfId="22" applyFont="1" applyFill="1" applyBorder="1" applyAlignment="1">
      <alignment horizontal="right"/>
    </xf>
    <xf numFmtId="0" fontId="21" fillId="0" borderId="0" xfId="22" applyFont="1" applyFill="1" applyBorder="1" applyAlignment="1">
      <alignment horizontal="left"/>
    </xf>
    <xf numFmtId="166" fontId="21" fillId="0" borderId="0" xfId="23" applyNumberFormat="1" applyFont="1" applyFill="1" applyAlignment="1" applyProtection="1">
      <alignment horizontal="left"/>
      <protection locked="0"/>
    </xf>
    <xf numFmtId="0" fontId="24" fillId="0" borderId="2" xfId="11" applyFont="1" applyFill="1" applyBorder="1" applyAlignment="1">
      <alignment horizontal="left"/>
    </xf>
    <xf numFmtId="0" fontId="24" fillId="0" borderId="2" xfId="22" applyFont="1" applyFill="1" applyBorder="1"/>
    <xf numFmtId="0" fontId="24" fillId="0" borderId="0" xfId="11" applyNumberFormat="1" applyFont="1" applyFill="1" applyBorder="1" applyAlignment="1" applyProtection="1">
      <alignment horizontal="right"/>
      <protection locked="0"/>
    </xf>
    <xf numFmtId="0" fontId="21" fillId="0" borderId="0" xfId="11" applyFont="1" applyFill="1" applyBorder="1" applyAlignment="1">
      <alignment horizontal="center"/>
    </xf>
    <xf numFmtId="1" fontId="24" fillId="0" borderId="0" xfId="11" applyNumberFormat="1" applyFont="1" applyFill="1" applyBorder="1" applyAlignment="1" applyProtection="1">
      <alignment horizontal="right"/>
      <protection locked="0"/>
    </xf>
    <xf numFmtId="1" fontId="24" fillId="0" borderId="0" xfId="11" applyNumberFormat="1" applyFont="1" applyFill="1" applyBorder="1" applyAlignment="1">
      <alignment horizontal="right"/>
    </xf>
    <xf numFmtId="166" fontId="24" fillId="0" borderId="0" xfId="23" applyFont="1" applyFill="1" applyAlignment="1">
      <alignment horizontal="left"/>
    </xf>
    <xf numFmtId="3" fontId="24" fillId="0" borderId="0" xfId="23" applyNumberFormat="1" applyFont="1" applyFill="1" applyAlignment="1" applyProtection="1">
      <alignment horizontal="right"/>
      <protection locked="0"/>
    </xf>
    <xf numFmtId="3" fontId="24" fillId="0" borderId="0" xfId="23" applyNumberFormat="1" applyFont="1" applyFill="1" applyProtection="1">
      <protection locked="0"/>
    </xf>
    <xf numFmtId="0" fontId="24" fillId="0" borderId="0" xfId="22" applyFont="1" applyFill="1" applyBorder="1" applyAlignment="1">
      <alignment horizontal="left"/>
    </xf>
    <xf numFmtId="166" fontId="24" fillId="0" borderId="0" xfId="23" applyFont="1" applyFill="1"/>
    <xf numFmtId="3" fontId="24" fillId="0" borderId="0" xfId="23" applyNumberFormat="1" applyFont="1" applyFill="1" applyAlignment="1">
      <alignment horizontal="right"/>
    </xf>
    <xf numFmtId="165" fontId="24" fillId="0" borderId="0" xfId="22" applyNumberFormat="1" applyFont="1" applyFill="1" applyBorder="1" applyAlignment="1" applyProtection="1">
      <alignment horizontal="right"/>
      <protection locked="0"/>
    </xf>
    <xf numFmtId="1" fontId="24" fillId="0" borderId="0" xfId="22" applyNumberFormat="1" applyFont="1" applyFill="1" applyBorder="1" applyAlignment="1" applyProtection="1">
      <alignment horizontal="right"/>
      <protection locked="0"/>
    </xf>
    <xf numFmtId="166" fontId="24" fillId="0" borderId="0" xfId="23" applyNumberFormat="1" applyFont="1" applyFill="1" applyAlignment="1" applyProtection="1">
      <alignment horizontal="left"/>
      <protection locked="0"/>
    </xf>
    <xf numFmtId="0" fontId="24" fillId="0" borderId="2" xfId="10" applyFont="1" applyFill="1" applyBorder="1"/>
    <xf numFmtId="166" fontId="24" fillId="0" borderId="2" xfId="23" applyFont="1" applyFill="1" applyBorder="1"/>
    <xf numFmtId="166" fontId="24" fillId="0" borderId="2" xfId="23" applyFont="1" applyFill="1" applyBorder="1" applyAlignment="1">
      <alignment horizontal="right"/>
    </xf>
    <xf numFmtId="165" fontId="24" fillId="0" borderId="2" xfId="22" applyNumberFormat="1" applyFont="1" applyFill="1" applyBorder="1" applyAlignment="1" applyProtection="1">
      <alignment horizontal="right"/>
      <protection locked="0"/>
    </xf>
    <xf numFmtId="0" fontId="24" fillId="0" borderId="0" xfId="10" applyFont="1" applyFill="1" applyBorder="1"/>
    <xf numFmtId="166" fontId="24" fillId="0" borderId="0" xfId="23" applyFont="1" applyFill="1" applyBorder="1"/>
    <xf numFmtId="166" fontId="24" fillId="0" borderId="0" xfId="23" applyFont="1" applyFill="1" applyBorder="1" applyAlignment="1">
      <alignment horizontal="right"/>
    </xf>
    <xf numFmtId="166" fontId="24" fillId="0" borderId="0" xfId="23" applyFont="1" applyFill="1" applyAlignment="1">
      <alignment horizontal="right"/>
    </xf>
    <xf numFmtId="0" fontId="24" fillId="0" borderId="0" xfId="22" applyFont="1" applyFill="1" applyBorder="1" applyProtection="1">
      <protection locked="0"/>
    </xf>
    <xf numFmtId="0" fontId="27" fillId="0" borderId="0" xfId="25" applyFont="1" applyFill="1"/>
    <xf numFmtId="0" fontId="27" fillId="0" borderId="0" xfId="25" applyFont="1" applyFill="1" applyAlignment="1">
      <alignment horizontal="left"/>
    </xf>
    <xf numFmtId="0" fontId="25" fillId="0" borderId="0" xfId="25" applyFont="1" applyFill="1"/>
    <xf numFmtId="173" fontId="27" fillId="0" borderId="0" xfId="25" applyNumberFormat="1" applyFont="1" applyFill="1" applyAlignment="1" applyProtection="1">
      <alignment horizontal="left"/>
    </xf>
    <xf numFmtId="173" fontId="25" fillId="0" borderId="0" xfId="25" applyNumberFormat="1" applyFont="1" applyFill="1" applyBorder="1" applyAlignment="1" applyProtection="1">
      <alignment horizontal="left"/>
    </xf>
    <xf numFmtId="173" fontId="25" fillId="0" borderId="2" xfId="25" applyNumberFormat="1" applyFont="1" applyFill="1" applyBorder="1" applyAlignment="1" applyProtection="1">
      <alignment horizontal="left"/>
    </xf>
    <xf numFmtId="0" fontId="25" fillId="0" borderId="2" xfId="25" applyFont="1" applyFill="1" applyBorder="1"/>
    <xf numFmtId="0" fontId="25" fillId="0" borderId="0" xfId="25" applyFont="1" applyFill="1" applyAlignment="1">
      <alignment vertical="center"/>
    </xf>
    <xf numFmtId="0" fontId="25" fillId="0" borderId="0" xfId="25" applyFont="1" applyFill="1" applyAlignment="1">
      <alignment horizontal="left"/>
    </xf>
    <xf numFmtId="0" fontId="25" fillId="0" borderId="0" xfId="25" applyFont="1" applyFill="1" applyAlignment="1" applyProtection="1">
      <alignment horizontal="left"/>
    </xf>
    <xf numFmtId="3" fontId="24" fillId="0" borderId="0" xfId="26" applyNumberFormat="1" applyFont="1" applyFill="1" applyBorder="1" applyAlignment="1" applyProtection="1">
      <alignment horizontal="right"/>
    </xf>
    <xf numFmtId="3" fontId="25" fillId="0" borderId="0" xfId="25" applyNumberFormat="1" applyFont="1" applyFill="1" applyBorder="1"/>
    <xf numFmtId="0" fontId="25" fillId="0" borderId="0" xfId="25" applyFont="1" applyFill="1" applyBorder="1"/>
    <xf numFmtId="3" fontId="25" fillId="0" borderId="2" xfId="25" applyNumberFormat="1" applyFont="1" applyFill="1" applyBorder="1" applyAlignment="1" applyProtection="1">
      <alignment horizontal="left"/>
    </xf>
    <xf numFmtId="3" fontId="25" fillId="0" borderId="2" xfId="25" applyNumberFormat="1" applyFont="1" applyFill="1" applyBorder="1"/>
    <xf numFmtId="3" fontId="25" fillId="0" borderId="2" xfId="25" applyNumberFormat="1" applyFont="1" applyFill="1" applyBorder="1" applyAlignment="1">
      <alignment horizontal="right"/>
    </xf>
    <xf numFmtId="3" fontId="25" fillId="0" borderId="0" xfId="25" applyNumberFormat="1" applyFont="1" applyFill="1" applyBorder="1" applyAlignment="1" applyProtection="1">
      <alignment horizontal="left"/>
    </xf>
    <xf numFmtId="3" fontId="25" fillId="0" borderId="0" xfId="25" applyNumberFormat="1" applyFont="1" applyFill="1" applyBorder="1" applyAlignment="1">
      <alignment horizontal="right"/>
    </xf>
    <xf numFmtId="0" fontId="25" fillId="0" borderId="0" xfId="25" applyNumberFormat="1" applyFont="1" applyFill="1" applyBorder="1" applyAlignment="1" applyProtection="1">
      <alignment horizontal="left"/>
    </xf>
    <xf numFmtId="0" fontId="2" fillId="0" borderId="0" xfId="10" applyNumberFormat="1" applyFont="1" applyFill="1"/>
    <xf numFmtId="0" fontId="24" fillId="0" borderId="0" xfId="10" applyFont="1" applyFill="1"/>
    <xf numFmtId="3" fontId="24" fillId="0" borderId="0" xfId="10" applyNumberFormat="1" applyFont="1" applyFill="1"/>
    <xf numFmtId="3" fontId="28" fillId="0" borderId="0" xfId="27" applyNumberFormat="1" applyFont="1" applyFill="1" applyBorder="1"/>
    <xf numFmtId="0" fontId="21" fillId="0" borderId="0" xfId="27" applyFont="1" applyFill="1" applyBorder="1"/>
    <xf numFmtId="0" fontId="21" fillId="0" borderId="0" xfId="27" applyFont="1" applyFill="1" applyBorder="1" applyAlignment="1">
      <alignment horizontal="left"/>
    </xf>
    <xf numFmtId="3" fontId="24" fillId="0" borderId="0" xfId="11" applyNumberFormat="1" applyFont="1" applyFill="1" applyBorder="1"/>
    <xf numFmtId="0" fontId="24" fillId="0" borderId="0" xfId="27" applyFont="1" applyFill="1" applyBorder="1"/>
    <xf numFmtId="0" fontId="21" fillId="0" borderId="0" xfId="27" applyFont="1" applyFill="1" applyBorder="1" applyAlignment="1" applyProtection="1">
      <alignment horizontal="left"/>
      <protection locked="0"/>
    </xf>
    <xf numFmtId="3" fontId="24" fillId="0" borderId="2" xfId="11" applyNumberFormat="1" applyFont="1" applyFill="1" applyBorder="1"/>
    <xf numFmtId="0" fontId="24" fillId="0" borderId="2" xfId="27" applyFont="1" applyFill="1" applyBorder="1"/>
    <xf numFmtId="0" fontId="24" fillId="0" borderId="0" xfId="27" applyFont="1" applyFill="1" applyBorder="1" applyAlignment="1">
      <alignment vertical="center"/>
    </xf>
    <xf numFmtId="3" fontId="21" fillId="0" borderId="0" xfId="27" applyNumberFormat="1" applyFont="1" applyFill="1" applyBorder="1" applyAlignment="1" applyProtection="1">
      <alignment horizontal="right"/>
      <protection locked="0"/>
    </xf>
    <xf numFmtId="166" fontId="21" fillId="0" borderId="0" xfId="28" applyNumberFormat="1" applyFont="1" applyFill="1" applyAlignment="1" applyProtection="1">
      <alignment horizontal="left"/>
      <protection locked="0"/>
    </xf>
    <xf numFmtId="3" fontId="21" fillId="0" borderId="0" xfId="27" applyNumberFormat="1" applyFont="1" applyFill="1" applyBorder="1"/>
    <xf numFmtId="166" fontId="24" fillId="0" borderId="0" xfId="28" applyFont="1" applyFill="1" applyAlignment="1">
      <alignment horizontal="left"/>
    </xf>
    <xf numFmtId="3" fontId="24" fillId="0" borderId="0" xfId="27" applyNumberFormat="1" applyFont="1" applyFill="1" applyBorder="1" applyAlignment="1" applyProtection="1">
      <alignment horizontal="right"/>
      <protection locked="0"/>
    </xf>
    <xf numFmtId="166" fontId="24" fillId="0" borderId="0" xfId="28" applyNumberFormat="1" applyFont="1" applyFill="1" applyAlignment="1" applyProtection="1">
      <alignment horizontal="left"/>
      <protection locked="0"/>
    </xf>
    <xf numFmtId="166" fontId="24" fillId="0" borderId="0" xfId="28" applyNumberFormat="1" applyFont="1" applyFill="1" applyAlignment="1" applyProtection="1">
      <alignment horizontal="left" indent="2"/>
      <protection locked="0"/>
    </xf>
    <xf numFmtId="3" fontId="24" fillId="0" borderId="0" xfId="29" applyNumberFormat="1" applyFont="1" applyFill="1" applyBorder="1" applyAlignment="1" applyProtection="1">
      <alignment vertical="center"/>
    </xf>
    <xf numFmtId="0" fontId="24" fillId="0" borderId="0" xfId="27" applyFont="1" applyFill="1" applyBorder="1" applyAlignment="1">
      <alignment horizontal="left"/>
    </xf>
    <xf numFmtId="3" fontId="24" fillId="0" borderId="0" xfId="27" applyNumberFormat="1" applyFont="1" applyFill="1" applyBorder="1" applyAlignment="1">
      <alignment horizontal="right"/>
    </xf>
    <xf numFmtId="3" fontId="24" fillId="0" borderId="0" xfId="27" applyNumberFormat="1" applyFont="1" applyFill="1" applyBorder="1"/>
    <xf numFmtId="166" fontId="24" fillId="0" borderId="0" xfId="28" applyFont="1" applyFill="1" applyAlignment="1">
      <alignment horizontal="left" indent="1"/>
    </xf>
    <xf numFmtId="172" fontId="24" fillId="0" borderId="2" xfId="27" applyNumberFormat="1" applyFont="1" applyFill="1" applyBorder="1" applyAlignment="1" applyProtection="1">
      <alignment horizontal="right"/>
      <protection locked="0"/>
    </xf>
    <xf numFmtId="172" fontId="24" fillId="0" borderId="0" xfId="27" applyNumberFormat="1" applyFont="1" applyFill="1" applyBorder="1" applyAlignment="1" applyProtection="1">
      <alignment horizontal="right"/>
      <protection locked="0"/>
    </xf>
    <xf numFmtId="166" fontId="24" fillId="0" borderId="0" xfId="30" applyNumberFormat="1" applyFont="1" applyFill="1" applyAlignment="1" applyProtection="1">
      <alignment horizontal="left"/>
      <protection locked="0"/>
    </xf>
    <xf numFmtId="3" fontId="21" fillId="0" borderId="0" xfId="31" applyNumberFormat="1" applyFont="1" applyFill="1"/>
    <xf numFmtId="0" fontId="21" fillId="0" borderId="0" xfId="31" applyFont="1" applyFill="1"/>
    <xf numFmtId="0" fontId="21" fillId="0" borderId="0" xfId="31" applyFont="1" applyFill="1" applyAlignment="1">
      <alignment horizontal="left"/>
    </xf>
    <xf numFmtId="0" fontId="24" fillId="0" borderId="0" xfId="31" applyFont="1" applyFill="1" applyBorder="1"/>
    <xf numFmtId="0" fontId="21" fillId="0" borderId="0" xfId="31" applyFont="1" applyFill="1" applyAlignment="1" applyProtection="1">
      <alignment horizontal="left"/>
      <protection locked="0"/>
    </xf>
    <xf numFmtId="0" fontId="24" fillId="0" borderId="0" xfId="31" applyFont="1" applyFill="1"/>
    <xf numFmtId="0" fontId="24" fillId="0" borderId="2" xfId="31" applyFont="1" applyFill="1" applyBorder="1"/>
    <xf numFmtId="166" fontId="24" fillId="0" borderId="0" xfId="32" applyFont="1" applyFill="1" applyBorder="1"/>
    <xf numFmtId="167" fontId="30" fillId="0" borderId="0" xfId="32" applyNumberFormat="1" applyFont="1" applyFill="1" applyBorder="1"/>
    <xf numFmtId="166" fontId="21" fillId="0" borderId="0" xfId="32" applyNumberFormat="1" applyFont="1" applyFill="1" applyAlignment="1" applyProtection="1">
      <alignment horizontal="left"/>
      <protection locked="0"/>
    </xf>
    <xf numFmtId="3" fontId="21" fillId="0" borderId="0" xfId="32" applyNumberFormat="1" applyFont="1" applyFill="1" applyAlignment="1" applyProtection="1">
      <alignment horizontal="right"/>
      <protection locked="0"/>
    </xf>
    <xf numFmtId="3" fontId="21" fillId="0" borderId="0" xfId="31" applyNumberFormat="1" applyFont="1" applyFill="1" applyBorder="1" applyAlignment="1">
      <alignment horizontal="right"/>
    </xf>
    <xf numFmtId="0" fontId="21" fillId="0" borderId="0" xfId="31" applyFont="1" applyFill="1" applyBorder="1"/>
    <xf numFmtId="3" fontId="28" fillId="0" borderId="0" xfId="32" applyNumberFormat="1" applyFont="1" applyFill="1" applyAlignment="1" applyProtection="1">
      <alignment horizontal="right"/>
      <protection locked="0"/>
    </xf>
    <xf numFmtId="166" fontId="24" fillId="0" borderId="0" xfId="32" applyNumberFormat="1" applyFont="1" applyFill="1" applyAlignment="1" applyProtection="1">
      <alignment horizontal="left"/>
      <protection locked="0"/>
    </xf>
    <xf numFmtId="3" fontId="24" fillId="0" borderId="0" xfId="32" applyNumberFormat="1" applyFont="1" applyFill="1" applyAlignment="1" applyProtection="1">
      <alignment horizontal="right"/>
      <protection locked="0"/>
    </xf>
    <xf numFmtId="166" fontId="24" fillId="0" borderId="0" xfId="32" applyNumberFormat="1" applyFont="1" applyFill="1" applyAlignment="1" applyProtection="1">
      <alignment horizontal="left" indent="1"/>
      <protection locked="0"/>
    </xf>
    <xf numFmtId="0" fontId="24" fillId="0" borderId="0" xfId="31" applyFont="1" applyFill="1" applyBorder="1" applyAlignment="1">
      <alignment horizontal="left"/>
    </xf>
    <xf numFmtId="172" fontId="24" fillId="0" borderId="2" xfId="32" applyNumberFormat="1" applyFont="1" applyFill="1" applyBorder="1" applyAlignment="1" applyProtection="1">
      <alignment horizontal="right"/>
      <protection locked="0"/>
    </xf>
    <xf numFmtId="172" fontId="24" fillId="0" borderId="0" xfId="32" applyNumberFormat="1" applyFont="1" applyFill="1" applyAlignment="1" applyProtection="1">
      <alignment horizontal="right"/>
      <protection locked="0"/>
    </xf>
    <xf numFmtId="3" fontId="24" fillId="0" borderId="0" xfId="31" applyNumberFormat="1" applyFont="1" applyFill="1" applyBorder="1" applyAlignment="1">
      <alignment horizontal="right"/>
    </xf>
    <xf numFmtId="3" fontId="24" fillId="0" borderId="0" xfId="31" applyNumberFormat="1" applyFont="1" applyFill="1" applyBorder="1"/>
    <xf numFmtId="0" fontId="31" fillId="0" borderId="0" xfId="33" applyNumberFormat="1" applyFont="1" applyFill="1" applyBorder="1" applyAlignment="1">
      <alignment horizontal="left"/>
    </xf>
    <xf numFmtId="0" fontId="32" fillId="0" borderId="0" xfId="34" applyNumberFormat="1" applyFont="1" applyAlignment="1">
      <alignment horizontal="left"/>
    </xf>
    <xf numFmtId="0" fontId="31" fillId="0" borderId="0" xfId="33" applyNumberFormat="1" applyFont="1" applyFill="1" applyAlignment="1">
      <alignment horizontal="left"/>
    </xf>
    <xf numFmtId="0" fontId="32" fillId="0" borderId="0" xfId="34" applyNumberFormat="1" applyFont="1" applyBorder="1" applyAlignment="1">
      <alignment horizontal="left"/>
    </xf>
    <xf numFmtId="0" fontId="27" fillId="0" borderId="0" xfId="33" applyNumberFormat="1" applyFont="1" applyFill="1" applyBorder="1" applyAlignment="1">
      <alignment horizontal="left"/>
    </xf>
    <xf numFmtId="0" fontId="33" fillId="0" borderId="0" xfId="34" applyFont="1" applyAlignment="1">
      <alignment horizontal="center"/>
    </xf>
    <xf numFmtId="0" fontId="27" fillId="0" borderId="0" xfId="33" applyFont="1" applyFill="1"/>
    <xf numFmtId="0" fontId="25" fillId="0" borderId="0" xfId="33" applyFont="1" applyFill="1" applyAlignment="1">
      <alignment horizontal="center"/>
    </xf>
    <xf numFmtId="0" fontId="25" fillId="0" borderId="0" xfId="33" applyFont="1" applyFill="1" applyAlignment="1">
      <alignment horizontal="right"/>
    </xf>
    <xf numFmtId="0" fontId="25" fillId="0" borderId="0" xfId="33" applyFont="1" applyFill="1"/>
    <xf numFmtId="0" fontId="33" fillId="0" borderId="0" xfId="34" applyFont="1"/>
    <xf numFmtId="0" fontId="27" fillId="0" borderId="0" xfId="33" applyNumberFormat="1" applyFont="1" applyFill="1" applyBorder="1" applyAlignment="1">
      <alignment horizontal="right"/>
    </xf>
    <xf numFmtId="0" fontId="27" fillId="0" borderId="0" xfId="33" applyNumberFormat="1" applyFont="1" applyFill="1" applyBorder="1" applyAlignment="1" applyProtection="1">
      <alignment horizontal="left"/>
    </xf>
    <xf numFmtId="0" fontId="27" fillId="0" borderId="0" xfId="33" applyFont="1" applyFill="1" applyBorder="1"/>
    <xf numFmtId="0" fontId="25" fillId="0" borderId="0" xfId="33" applyFont="1" applyFill="1" applyBorder="1"/>
    <xf numFmtId="0" fontId="25" fillId="0" borderId="0" xfId="35" applyFont="1" applyFill="1" applyBorder="1" applyAlignment="1">
      <alignment horizontal="right"/>
    </xf>
    <xf numFmtId="0" fontId="25" fillId="0" borderId="0" xfId="33" applyFont="1" applyFill="1" applyBorder="1" applyAlignment="1">
      <alignment horizontal="right"/>
    </xf>
    <xf numFmtId="0" fontId="27" fillId="0" borderId="0" xfId="33" applyFont="1" applyFill="1" applyBorder="1" applyAlignment="1">
      <alignment horizontal="right"/>
    </xf>
    <xf numFmtId="0" fontId="25" fillId="0" borderId="0" xfId="25" applyNumberFormat="1" applyFont="1" applyFill="1" applyBorder="1" applyAlignment="1">
      <alignment horizontal="left"/>
    </xf>
    <xf numFmtId="0" fontId="23" fillId="0" borderId="0" xfId="34" applyNumberFormat="1" applyFont="1" applyBorder="1"/>
    <xf numFmtId="0" fontId="23" fillId="0" borderId="0" xfId="34" applyFont="1" applyBorder="1" applyAlignment="1">
      <alignment horizontal="center"/>
    </xf>
    <xf numFmtId="0" fontId="23" fillId="0" borderId="0" xfId="34" applyFont="1" applyBorder="1"/>
    <xf numFmtId="0" fontId="23" fillId="0" borderId="0" xfId="34" applyFont="1"/>
    <xf numFmtId="0" fontId="33" fillId="0" borderId="0" xfId="34" applyFont="1" applyAlignment="1">
      <alignment vertical="center"/>
    </xf>
    <xf numFmtId="0" fontId="33" fillId="0" borderId="3" xfId="34" applyNumberFormat="1" applyFont="1" applyBorder="1" applyAlignment="1">
      <alignment vertical="center"/>
    </xf>
    <xf numFmtId="0" fontId="33" fillId="0" borderId="0" xfId="34" applyNumberFormat="1" applyFont="1" applyBorder="1" applyAlignment="1">
      <alignment vertical="center"/>
    </xf>
    <xf numFmtId="0" fontId="33" fillId="0" borderId="0" xfId="34" applyFont="1" applyBorder="1" applyAlignment="1">
      <alignment horizontal="center" vertical="center"/>
    </xf>
    <xf numFmtId="0" fontId="33" fillId="0" borderId="5" xfId="34" applyNumberFormat="1" applyFont="1" applyBorder="1" applyAlignment="1">
      <alignment vertical="center"/>
    </xf>
    <xf numFmtId="0" fontId="33" fillId="0" borderId="2" xfId="34" applyNumberFormat="1" applyFont="1" applyBorder="1" applyAlignment="1">
      <alignment vertical="center"/>
    </xf>
    <xf numFmtId="0" fontId="33" fillId="0" borderId="2" xfId="34" applyFont="1" applyBorder="1" applyAlignment="1">
      <alignment horizontal="center" vertical="center"/>
    </xf>
    <xf numFmtId="0" fontId="33" fillId="0" borderId="3" xfId="34" applyNumberFormat="1" applyFont="1" applyBorder="1"/>
    <xf numFmtId="0" fontId="33" fillId="0" borderId="0" xfId="34" applyFont="1" applyBorder="1" applyAlignment="1">
      <alignment horizontal="center"/>
    </xf>
    <xf numFmtId="0" fontId="23" fillId="0" borderId="4" xfId="34" applyFont="1" applyBorder="1"/>
    <xf numFmtId="0" fontId="33" fillId="0" borderId="3" xfId="34" applyFont="1" applyBorder="1"/>
    <xf numFmtId="0" fontId="33" fillId="0" borderId="4" xfId="34" applyFont="1" applyBorder="1"/>
    <xf numFmtId="0" fontId="33" fillId="0" borderId="0" xfId="34" applyFont="1" applyBorder="1"/>
    <xf numFmtId="0" fontId="23" fillId="0" borderId="8" xfId="34" applyFont="1" applyBorder="1" applyAlignment="1">
      <alignment horizontal="center"/>
    </xf>
    <xf numFmtId="0" fontId="33" fillId="0" borderId="0" xfId="34" applyNumberFormat="1" applyFont="1" applyBorder="1"/>
    <xf numFmtId="0" fontId="33" fillId="0" borderId="8" xfId="34" applyFont="1" applyBorder="1"/>
    <xf numFmtId="3" fontId="23" fillId="0" borderId="4" xfId="34" applyNumberFormat="1" applyFont="1" applyBorder="1"/>
    <xf numFmtId="3" fontId="33" fillId="0" borderId="3" xfId="34" applyNumberFormat="1" applyFont="1" applyBorder="1"/>
    <xf numFmtId="3" fontId="33" fillId="0" borderId="0" xfId="34" applyNumberFormat="1" applyFont="1" applyBorder="1"/>
    <xf numFmtId="3" fontId="33" fillId="0" borderId="8" xfId="34" applyNumberFormat="1" applyFont="1" applyBorder="1"/>
    <xf numFmtId="3" fontId="33" fillId="0" borderId="0" xfId="34" applyNumberFormat="1" applyFont="1" applyBorder="1" applyAlignment="1">
      <alignment horizontal="center"/>
    </xf>
    <xf numFmtId="3" fontId="33" fillId="0" borderId="4" xfId="34" applyNumberFormat="1" applyFont="1" applyBorder="1"/>
    <xf numFmtId="0" fontId="34" fillId="0" borderId="0" xfId="34" applyNumberFormat="1" applyFont="1" applyBorder="1"/>
    <xf numFmtId="0" fontId="23" fillId="0" borderId="3" xfId="34" applyFont="1" applyBorder="1"/>
    <xf numFmtId="0" fontId="33" fillId="0" borderId="5" xfId="34" applyNumberFormat="1" applyFont="1" applyBorder="1"/>
    <xf numFmtId="0" fontId="33" fillId="0" borderId="2" xfId="34" applyNumberFormat="1" applyFont="1" applyBorder="1"/>
    <xf numFmtId="0" fontId="33" fillId="0" borderId="2" xfId="34" applyFont="1" applyBorder="1" applyAlignment="1">
      <alignment horizontal="center"/>
    </xf>
    <xf numFmtId="0" fontId="23" fillId="0" borderId="6" xfId="34" applyFont="1" applyBorder="1"/>
    <xf numFmtId="0" fontId="33" fillId="0" borderId="5" xfId="34" applyFont="1" applyBorder="1"/>
    <xf numFmtId="0" fontId="33" fillId="0" borderId="6" xfId="34" applyFont="1" applyBorder="1"/>
    <xf numFmtId="0" fontId="33" fillId="0" borderId="2" xfId="34" applyFont="1" applyBorder="1"/>
    <xf numFmtId="0" fontId="33" fillId="0" borderId="7" xfId="34" applyFont="1" applyBorder="1"/>
    <xf numFmtId="0" fontId="2" fillId="0" borderId="0" xfId="34" applyNumberFormat="1" applyFont="1" applyFill="1" applyAlignment="1" applyProtection="1">
      <alignment horizontal="left"/>
    </xf>
    <xf numFmtId="0" fontId="25" fillId="0" borderId="0" xfId="34" applyNumberFormat="1" applyFont="1" applyFill="1" applyAlignment="1" applyProtection="1">
      <alignment horizontal="left"/>
    </xf>
    <xf numFmtId="0" fontId="15" fillId="0" borderId="0" xfId="34" applyFont="1" applyFill="1"/>
    <xf numFmtId="0" fontId="33" fillId="0" borderId="0" xfId="34" applyNumberFormat="1" applyFont="1"/>
    <xf numFmtId="0" fontId="35" fillId="0" borderId="0" xfId="33" applyNumberFormat="1" applyFont="1" applyFill="1" applyBorder="1" applyAlignment="1">
      <alignment horizontal="left"/>
    </xf>
    <xf numFmtId="0" fontId="36" fillId="0" borderId="0" xfId="34" applyNumberFormat="1" applyFont="1" applyFill="1" applyAlignment="1">
      <alignment horizontal="left"/>
    </xf>
    <xf numFmtId="0" fontId="17" fillId="0" borderId="0" xfId="33" applyNumberFormat="1" applyFont="1" applyFill="1" applyBorder="1" applyAlignment="1">
      <alignment horizontal="left"/>
    </xf>
    <xf numFmtId="0" fontId="12" fillId="0" borderId="0" xfId="34" applyFont="1" applyAlignment="1">
      <alignment horizontal="center"/>
    </xf>
    <xf numFmtId="0" fontId="17" fillId="0" borderId="0" xfId="33" applyFont="1" applyFill="1"/>
    <xf numFmtId="0" fontId="18" fillId="0" borderId="0" xfId="33" applyFont="1" applyFill="1" applyAlignment="1">
      <alignment horizontal="center"/>
    </xf>
    <xf numFmtId="0" fontId="18" fillId="0" borderId="0" xfId="33" applyFont="1" applyFill="1" applyAlignment="1">
      <alignment horizontal="right"/>
    </xf>
    <xf numFmtId="0" fontId="18" fillId="0" borderId="0" xfId="33" applyFont="1" applyFill="1"/>
    <xf numFmtId="0" fontId="12" fillId="0" borderId="0" xfId="34" applyFont="1"/>
    <xf numFmtId="0" fontId="12" fillId="0" borderId="0" xfId="34" applyFont="1" applyFill="1"/>
    <xf numFmtId="0" fontId="17" fillId="0" borderId="0" xfId="33" applyNumberFormat="1" applyFont="1" applyFill="1" applyBorder="1" applyAlignment="1">
      <alignment horizontal="right"/>
    </xf>
    <xf numFmtId="0" fontId="17" fillId="0" borderId="0" xfId="33" applyFont="1" applyFill="1" applyBorder="1"/>
    <xf numFmtId="0" fontId="18" fillId="0" borderId="0" xfId="33" applyFont="1" applyFill="1" applyBorder="1"/>
    <xf numFmtId="0" fontId="18" fillId="0" borderId="0" xfId="35" applyFont="1" applyFill="1" applyBorder="1" applyAlignment="1">
      <alignment horizontal="right"/>
    </xf>
    <xf numFmtId="0" fontId="18" fillId="0" borderId="0" xfId="33" applyFont="1" applyFill="1" applyBorder="1" applyAlignment="1">
      <alignment horizontal="right"/>
    </xf>
    <xf numFmtId="0" fontId="17" fillId="0" borderId="0" xfId="33" applyFont="1" applyFill="1" applyBorder="1" applyAlignment="1">
      <alignment horizontal="right"/>
    </xf>
    <xf numFmtId="0" fontId="18" fillId="0" borderId="0" xfId="33" applyNumberFormat="1" applyFont="1" applyFill="1" applyBorder="1" applyAlignment="1">
      <alignment horizontal="left"/>
    </xf>
    <xf numFmtId="0" fontId="12" fillId="0" borderId="2" xfId="34" applyFont="1" applyFill="1" applyBorder="1"/>
    <xf numFmtId="0" fontId="11" fillId="0" borderId="2" xfId="34" applyFont="1" applyFill="1" applyBorder="1"/>
    <xf numFmtId="0" fontId="12" fillId="0" borderId="0" xfId="34" applyFont="1" applyFill="1" applyBorder="1"/>
    <xf numFmtId="0" fontId="12" fillId="0" borderId="0" xfId="34" applyFont="1" applyFill="1" applyAlignment="1">
      <alignment vertical="center"/>
    </xf>
    <xf numFmtId="0" fontId="12" fillId="0" borderId="3" xfId="34" applyNumberFormat="1" applyFont="1" applyFill="1" applyBorder="1" applyAlignment="1">
      <alignment vertical="center"/>
    </xf>
    <xf numFmtId="0" fontId="12" fillId="0" borderId="0" xfId="34" applyNumberFormat="1" applyFont="1" applyFill="1" applyBorder="1" applyAlignment="1">
      <alignment vertical="center"/>
    </xf>
    <xf numFmtId="0" fontId="12" fillId="0" borderId="0" xfId="34" applyFont="1" applyFill="1" applyBorder="1" applyAlignment="1">
      <alignment horizontal="center" vertical="center"/>
    </xf>
    <xf numFmtId="0" fontId="12" fillId="0" borderId="8" xfId="34" applyFont="1" applyFill="1" applyBorder="1" applyAlignment="1">
      <alignment vertical="center"/>
    </xf>
    <xf numFmtId="0" fontId="12" fillId="0" borderId="5" xfId="34" applyNumberFormat="1" applyFont="1" applyFill="1" applyBorder="1" applyAlignment="1">
      <alignment vertical="center"/>
    </xf>
    <xf numFmtId="0" fontId="12" fillId="0" borderId="2" xfId="34" applyNumberFormat="1" applyFont="1" applyFill="1" applyBorder="1" applyAlignment="1">
      <alignment vertical="center"/>
    </xf>
    <xf numFmtId="0" fontId="12" fillId="0" borderId="2" xfId="34" applyFont="1" applyFill="1" applyBorder="1" applyAlignment="1">
      <alignment horizontal="center" vertical="center"/>
    </xf>
    <xf numFmtId="0" fontId="12" fillId="0" borderId="7" xfId="34" applyFont="1" applyFill="1" applyBorder="1" applyAlignment="1">
      <alignment vertical="center"/>
    </xf>
    <xf numFmtId="0" fontId="12" fillId="0" borderId="3" xfId="34" applyFont="1" applyFill="1" applyBorder="1"/>
    <xf numFmtId="0" fontId="11" fillId="0" borderId="4" xfId="34" applyFont="1" applyFill="1" applyBorder="1"/>
    <xf numFmtId="0" fontId="12" fillId="0" borderId="4" xfId="34" applyFont="1" applyFill="1" applyBorder="1"/>
    <xf numFmtId="0" fontId="12" fillId="0" borderId="8" xfId="34" applyFont="1" applyFill="1" applyBorder="1"/>
    <xf numFmtId="0" fontId="12" fillId="0" borderId="3" xfId="34" applyNumberFormat="1" applyFont="1" applyFill="1" applyBorder="1" applyAlignment="1">
      <alignment horizontal="left"/>
    </xf>
    <xf numFmtId="3" fontId="11" fillId="0" borderId="4" xfId="34" applyNumberFormat="1" applyFont="1" applyFill="1" applyBorder="1"/>
    <xf numFmtId="3" fontId="12" fillId="0" borderId="4" xfId="34" applyNumberFormat="1" applyFont="1" applyFill="1" applyBorder="1"/>
    <xf numFmtId="3" fontId="12" fillId="0" borderId="0" xfId="34" applyNumberFormat="1" applyFont="1" applyFill="1"/>
    <xf numFmtId="3" fontId="12" fillId="0" borderId="3" xfId="34" applyNumberFormat="1" applyFont="1" applyFill="1" applyBorder="1"/>
    <xf numFmtId="0" fontId="12" fillId="0" borderId="5" xfId="34" applyFont="1" applyFill="1" applyBorder="1"/>
    <xf numFmtId="3" fontId="11" fillId="0" borderId="6" xfId="34" applyNumberFormat="1" applyFont="1" applyFill="1" applyBorder="1"/>
    <xf numFmtId="3" fontId="12" fillId="0" borderId="6" xfId="34" applyNumberFormat="1" applyFont="1" applyFill="1" applyBorder="1"/>
    <xf numFmtId="3" fontId="12" fillId="0" borderId="2" xfId="34" applyNumberFormat="1" applyFont="1" applyFill="1" applyBorder="1"/>
    <xf numFmtId="3" fontId="12" fillId="0" borderId="5" xfId="34" applyNumberFormat="1" applyFont="1" applyFill="1" applyBorder="1"/>
    <xf numFmtId="0" fontId="12" fillId="0" borderId="7" xfId="34" applyFont="1" applyFill="1" applyBorder="1"/>
    <xf numFmtId="0" fontId="18" fillId="0" borderId="0" xfId="34" applyNumberFormat="1" applyFont="1" applyFill="1" applyAlignment="1" applyProtection="1">
      <alignment horizontal="left"/>
    </xf>
    <xf numFmtId="0" fontId="11" fillId="0" borderId="0" xfId="34" applyFont="1" applyFill="1"/>
    <xf numFmtId="10" fontId="11" fillId="0" borderId="0" xfId="34" applyNumberFormat="1" applyFont="1" applyFill="1"/>
    <xf numFmtId="0" fontId="36" fillId="0" borderId="0" xfId="34" applyNumberFormat="1" applyFont="1" applyAlignment="1">
      <alignment horizontal="left"/>
    </xf>
    <xf numFmtId="0" fontId="17" fillId="0" borderId="0" xfId="33" applyNumberFormat="1" applyFont="1" applyFill="1" applyBorder="1" applyAlignment="1" applyProtection="1">
      <alignment horizontal="left"/>
    </xf>
    <xf numFmtId="0" fontId="17" fillId="0" borderId="0" xfId="33" applyNumberFormat="1" applyFont="1" applyFill="1" applyBorder="1" applyAlignment="1" applyProtection="1">
      <alignment horizontal="right"/>
    </xf>
    <xf numFmtId="0" fontId="18" fillId="0" borderId="0" xfId="33" applyNumberFormat="1" applyFont="1" applyFill="1" applyBorder="1" applyAlignment="1" applyProtection="1">
      <alignment horizontal="left"/>
    </xf>
    <xf numFmtId="0" fontId="18" fillId="0" borderId="0" xfId="33" applyNumberFormat="1" applyFont="1" applyFill="1" applyBorder="1" applyAlignment="1" applyProtection="1">
      <alignment horizontal="right"/>
    </xf>
    <xf numFmtId="0" fontId="12" fillId="0" borderId="2" xfId="34" applyNumberFormat="1" applyFont="1" applyBorder="1" applyAlignment="1">
      <alignment horizontal="left"/>
    </xf>
    <xf numFmtId="0" fontId="12" fillId="0" borderId="2" xfId="34" applyFont="1" applyBorder="1"/>
    <xf numFmtId="0" fontId="11" fillId="0" borderId="2" xfId="34" applyFont="1" applyBorder="1"/>
    <xf numFmtId="0" fontId="12" fillId="0" borderId="0" xfId="34" applyFont="1" applyBorder="1"/>
    <xf numFmtId="0" fontId="12" fillId="0" borderId="0" xfId="34" applyFont="1" applyAlignment="1">
      <alignment vertical="center"/>
    </xf>
    <xf numFmtId="3" fontId="11" fillId="0" borderId="4" xfId="1" applyNumberFormat="1" applyFont="1" applyFill="1" applyBorder="1"/>
    <xf numFmtId="3" fontId="12" fillId="0" borderId="4" xfId="1" applyNumberFormat="1" applyFont="1" applyFill="1" applyBorder="1"/>
    <xf numFmtId="3" fontId="12" fillId="0" borderId="0" xfId="1" applyNumberFormat="1" applyFont="1" applyFill="1"/>
    <xf numFmtId="3" fontId="12" fillId="0" borderId="3" xfId="1" applyNumberFormat="1" applyFont="1" applyFill="1" applyBorder="1"/>
    <xf numFmtId="0" fontId="12" fillId="0" borderId="0" xfId="34" applyNumberFormat="1" applyFont="1" applyFill="1" applyAlignment="1">
      <alignment horizontal="left"/>
    </xf>
    <xf numFmtId="0" fontId="12" fillId="0" borderId="0" xfId="34" applyNumberFormat="1" applyFont="1" applyAlignment="1">
      <alignment horizontal="left"/>
    </xf>
    <xf numFmtId="0" fontId="11" fillId="0" borderId="0" xfId="34" applyFont="1"/>
    <xf numFmtId="0" fontId="21" fillId="0" borderId="0" xfId="36" applyFont="1" applyFill="1" applyAlignment="1">
      <alignment horizontal="right"/>
    </xf>
    <xf numFmtId="0" fontId="21" fillId="0" borderId="0" xfId="36" applyFont="1" applyFill="1"/>
    <xf numFmtId="0" fontId="21" fillId="0" borderId="0" xfId="36" applyFont="1" applyFill="1" applyAlignment="1">
      <alignment horizontal="left"/>
    </xf>
    <xf numFmtId="0" fontId="24" fillId="0" borderId="0" xfId="36" applyFont="1" applyFill="1"/>
    <xf numFmtId="0" fontId="21" fillId="0" borderId="0" xfId="36" applyFont="1" applyFill="1" applyAlignment="1" applyProtection="1">
      <alignment horizontal="left"/>
      <protection locked="0"/>
    </xf>
    <xf numFmtId="0" fontId="24" fillId="0" borderId="0" xfId="36" applyFont="1" applyFill="1" applyAlignment="1">
      <alignment horizontal="right"/>
    </xf>
    <xf numFmtId="0" fontId="24" fillId="0" borderId="2" xfId="36" applyFont="1" applyFill="1" applyBorder="1"/>
    <xf numFmtId="0" fontId="24" fillId="0" borderId="0" xfId="36" applyFont="1" applyFill="1" applyBorder="1"/>
    <xf numFmtId="0" fontId="21" fillId="0" borderId="0" xfId="36" applyFont="1" applyBorder="1"/>
    <xf numFmtId="3" fontId="23" fillId="0" borderId="0" xfId="37" applyNumberFormat="1" applyFont="1" applyFill="1" applyBorder="1" applyAlignment="1">
      <alignment horizontal="right"/>
    </xf>
    <xf numFmtId="174" fontId="23" fillId="0" borderId="0" xfId="37" applyNumberFormat="1" applyFont="1" applyFill="1" applyBorder="1" applyAlignment="1">
      <alignment horizontal="right"/>
    </xf>
    <xf numFmtId="174" fontId="23" fillId="0" borderId="0" xfId="37" applyNumberFormat="1" applyFont="1" applyFill="1" applyBorder="1" applyAlignment="1">
      <alignment horizontal="left"/>
    </xf>
    <xf numFmtId="0" fontId="21" fillId="0" borderId="0" xfId="36" applyFont="1" applyFill="1" applyBorder="1"/>
    <xf numFmtId="0" fontId="24" fillId="0" borderId="0" xfId="36" applyFont="1" applyBorder="1"/>
    <xf numFmtId="3" fontId="12" fillId="0" borderId="0" xfId="37" applyNumberFormat="1" applyFont="1" applyFill="1" applyBorder="1" applyAlignment="1">
      <alignment horizontal="right"/>
    </xf>
    <xf numFmtId="174" fontId="33" fillId="0" borderId="0" xfId="37" applyNumberFormat="1" applyFont="1" applyFill="1" applyBorder="1"/>
    <xf numFmtId="174" fontId="33" fillId="0" borderId="0" xfId="37" applyNumberFormat="1" applyFont="1" applyFill="1" applyBorder="1" applyAlignment="1">
      <alignment horizontal="left"/>
    </xf>
    <xf numFmtId="174" fontId="33" fillId="0" borderId="0" xfId="37" applyNumberFormat="1" applyFont="1" applyFill="1" applyBorder="1" applyAlignment="1">
      <alignment horizontal="right"/>
    </xf>
    <xf numFmtId="3" fontId="24" fillId="0" borderId="2" xfId="36" applyNumberFormat="1" applyFont="1" applyFill="1" applyBorder="1" applyAlignment="1">
      <alignment horizontal="right"/>
    </xf>
    <xf numFmtId="174" fontId="33" fillId="0" borderId="2" xfId="37" applyNumberFormat="1" applyFont="1" applyFill="1" applyBorder="1" applyAlignment="1">
      <alignment horizontal="left"/>
    </xf>
    <xf numFmtId="3" fontId="24" fillId="0" borderId="0" xfId="36" applyNumberFormat="1" applyFont="1" applyFill="1" applyAlignment="1">
      <alignment horizontal="right"/>
    </xf>
    <xf numFmtId="0" fontId="20" fillId="0" borderId="0" xfId="36" applyFont="1" applyBorder="1" applyAlignment="1">
      <alignment horizontal="left"/>
    </xf>
    <xf numFmtId="0" fontId="24" fillId="0" borderId="0" xfId="36" applyFont="1" applyBorder="1" applyAlignment="1">
      <alignment horizontal="left"/>
    </xf>
    <xf numFmtId="0" fontId="13" fillId="0" borderId="0" xfId="36" applyFont="1"/>
    <xf numFmtId="0" fontId="13" fillId="0" borderId="0" xfId="36" applyFont="1" applyAlignment="1">
      <alignment horizontal="left" indent="1"/>
    </xf>
    <xf numFmtId="0" fontId="24" fillId="0" borderId="0" xfId="36" applyFont="1" applyAlignment="1">
      <alignment horizontal="left" indent="1"/>
    </xf>
    <xf numFmtId="0" fontId="24" fillId="0" borderId="0" xfId="36" applyFont="1" applyBorder="1" applyAlignment="1">
      <alignment horizontal="left" indent="1"/>
    </xf>
    <xf numFmtId="0" fontId="13" fillId="0" borderId="0" xfId="36" applyFont="1" applyBorder="1" applyAlignment="1">
      <alignment horizontal="left" indent="1"/>
    </xf>
    <xf numFmtId="0" fontId="24" fillId="0" borderId="0" xfId="36" applyFont="1" applyFill="1" applyBorder="1" applyAlignment="1">
      <alignment horizontal="left" indent="1"/>
    </xf>
    <xf numFmtId="0" fontId="20" fillId="0" borderId="0" xfId="36" applyFont="1" applyBorder="1" applyAlignment="1">
      <alignment horizontal="left" indent="1"/>
    </xf>
    <xf numFmtId="0" fontId="21" fillId="0" borderId="0" xfId="38" applyFont="1"/>
    <xf numFmtId="0" fontId="21" fillId="0" borderId="0" xfId="38" applyFont="1" applyAlignment="1">
      <alignment horizontal="right"/>
    </xf>
    <xf numFmtId="0" fontId="21" fillId="0" borderId="0" xfId="38" applyFont="1" applyAlignment="1">
      <alignment horizontal="left"/>
    </xf>
    <xf numFmtId="0" fontId="24" fillId="0" borderId="0" xfId="38" applyFont="1"/>
    <xf numFmtId="0" fontId="24" fillId="0" borderId="0" xfId="11" applyFont="1" applyBorder="1"/>
    <xf numFmtId="0" fontId="24" fillId="0" borderId="0" xfId="11" applyFont="1" applyBorder="1" applyAlignment="1">
      <alignment horizontal="right"/>
    </xf>
    <xf numFmtId="0" fontId="21" fillId="0" borderId="0" xfId="38" applyFont="1" applyAlignment="1" applyProtection="1">
      <alignment horizontal="left"/>
      <protection locked="0"/>
    </xf>
    <xf numFmtId="0" fontId="24" fillId="0" borderId="0" xfId="38" applyFont="1" applyFill="1"/>
    <xf numFmtId="0" fontId="24" fillId="0" borderId="2" xfId="38" applyFont="1" applyFill="1" applyBorder="1"/>
    <xf numFmtId="0" fontId="24" fillId="0" borderId="0" xfId="38" applyNumberFormat="1" applyFont="1" applyFill="1" applyBorder="1" applyAlignment="1">
      <alignment horizontal="right" vertical="center"/>
    </xf>
    <xf numFmtId="166" fontId="24" fillId="0" borderId="0" xfId="39" applyFont="1" applyFill="1"/>
    <xf numFmtId="3" fontId="24" fillId="0" borderId="0" xfId="10" applyNumberFormat="1" applyFont="1" applyFill="1" applyBorder="1" applyAlignment="1">
      <alignment horizontal="right"/>
    </xf>
    <xf numFmtId="3" fontId="24" fillId="0" borderId="0" xfId="39" applyNumberFormat="1" applyFont="1" applyFill="1"/>
    <xf numFmtId="3" fontId="24" fillId="0" borderId="0" xfId="38" applyNumberFormat="1" applyFont="1" applyFill="1" applyAlignment="1">
      <alignment horizontal="right"/>
    </xf>
    <xf numFmtId="0" fontId="21" fillId="0" borderId="0" xfId="38" applyFont="1" applyFill="1"/>
    <xf numFmtId="3" fontId="21" fillId="0" borderId="0" xfId="39" applyNumberFormat="1" applyFont="1" applyFill="1" applyAlignment="1" applyProtection="1">
      <alignment horizontal="right"/>
      <protection locked="0"/>
    </xf>
    <xf numFmtId="3" fontId="21" fillId="0" borderId="0" xfId="38" applyNumberFormat="1" applyFont="1" applyFill="1"/>
    <xf numFmtId="3" fontId="21" fillId="0" borderId="0" xfId="38" applyNumberFormat="1" applyFont="1" applyFill="1" applyAlignment="1">
      <alignment horizontal="right"/>
    </xf>
    <xf numFmtId="0" fontId="21" fillId="0" borderId="0" xfId="38" applyFont="1" applyFill="1" applyBorder="1" applyAlignment="1">
      <alignment horizontal="left"/>
    </xf>
    <xf numFmtId="3" fontId="24" fillId="0" borderId="0" xfId="39" applyNumberFormat="1" applyFont="1" applyFill="1" applyAlignment="1" applyProtection="1">
      <alignment horizontal="right"/>
      <protection locked="0"/>
    </xf>
    <xf numFmtId="3" fontId="24" fillId="0" borderId="0" xfId="38" applyNumberFormat="1" applyFont="1" applyFill="1"/>
    <xf numFmtId="0" fontId="24" fillId="0" borderId="0" xfId="38" applyFont="1" applyFill="1" applyBorder="1" applyAlignment="1">
      <alignment horizontal="left"/>
    </xf>
    <xf numFmtId="0" fontId="24" fillId="0" borderId="0" xfId="38" applyFont="1" applyFill="1" applyAlignment="1">
      <alignment horizontal="left"/>
    </xf>
    <xf numFmtId="3" fontId="24" fillId="0" borderId="0" xfId="36" applyNumberFormat="1" applyFont="1" applyFill="1" applyAlignment="1" applyProtection="1">
      <alignment horizontal="left" indent="1"/>
      <protection locked="0"/>
    </xf>
    <xf numFmtId="0" fontId="25" fillId="0" borderId="0" xfId="10" applyFont="1" applyFill="1" applyAlignment="1">
      <alignment horizontal="left" indent="1"/>
    </xf>
    <xf numFmtId="0" fontId="24" fillId="0" borderId="0" xfId="38" applyFont="1" applyFill="1" applyAlignment="1" applyProtection="1">
      <alignment horizontal="left"/>
      <protection locked="0"/>
    </xf>
    <xf numFmtId="0" fontId="24" fillId="0" borderId="0" xfId="38" applyFont="1" applyFill="1" applyBorder="1" applyAlignment="1">
      <alignment horizontal="right"/>
    </xf>
    <xf numFmtId="3" fontId="24" fillId="0" borderId="0" xfId="38" applyNumberFormat="1" applyFont="1" applyFill="1" applyBorder="1" applyAlignment="1">
      <alignment horizontal="right"/>
    </xf>
    <xf numFmtId="0" fontId="24" fillId="0" borderId="0" xfId="36" applyFont="1" applyFill="1" applyAlignment="1" applyProtection="1">
      <alignment horizontal="left"/>
      <protection locked="0"/>
    </xf>
    <xf numFmtId="0" fontId="24" fillId="0" borderId="0" xfId="10" applyFont="1" applyFill="1" applyBorder="1" applyAlignment="1">
      <alignment horizontal="left"/>
    </xf>
    <xf numFmtId="0" fontId="24" fillId="0" borderId="0" xfId="38" applyFont="1" applyFill="1" applyBorder="1"/>
    <xf numFmtId="3" fontId="24" fillId="0" borderId="0" xfId="39" applyNumberFormat="1" applyFont="1" applyFill="1" applyBorder="1" applyAlignment="1">
      <alignment horizontal="right"/>
    </xf>
    <xf numFmtId="3" fontId="24" fillId="0" borderId="0" xfId="38" applyNumberFormat="1" applyFont="1" applyFill="1" applyBorder="1"/>
    <xf numFmtId="0" fontId="24" fillId="0" borderId="0" xfId="40" applyFont="1" applyFill="1" applyAlignment="1" applyProtection="1">
      <alignment horizontal="left"/>
    </xf>
    <xf numFmtId="0" fontId="24" fillId="0" borderId="0" xfId="36" applyFont="1" applyFill="1" applyAlignment="1">
      <alignment horizontal="left" indent="1"/>
    </xf>
    <xf numFmtId="0" fontId="24" fillId="0" borderId="0" xfId="36" applyFont="1" applyFill="1" applyAlignment="1">
      <alignment horizontal="left" indent="2"/>
    </xf>
    <xf numFmtId="3" fontId="24" fillId="0" borderId="0" xfId="39" applyNumberFormat="1" applyFont="1" applyFill="1" applyAlignment="1">
      <alignment horizontal="right"/>
    </xf>
    <xf numFmtId="166" fontId="24" fillId="0" borderId="0" xfId="39" applyNumberFormat="1" applyFont="1" applyFill="1" applyAlignment="1" applyProtection="1">
      <alignment horizontal="left" indent="1"/>
      <protection locked="0"/>
    </xf>
    <xf numFmtId="0" fontId="24" fillId="0" borderId="0" xfId="41" applyFont="1" applyAlignment="1" applyProtection="1">
      <alignment horizontal="left"/>
    </xf>
    <xf numFmtId="3" fontId="13" fillId="0" borderId="0" xfId="38" applyNumberFormat="1" applyFont="1" applyFill="1" applyAlignment="1">
      <alignment horizontal="right"/>
    </xf>
    <xf numFmtId="0" fontId="24" fillId="0" borderId="0" xfId="38" applyFont="1" applyAlignment="1" applyProtection="1">
      <alignment horizontal="left"/>
      <protection locked="0"/>
    </xf>
    <xf numFmtId="0" fontId="25" fillId="0" borderId="0" xfId="10" applyFont="1" applyAlignment="1">
      <alignment horizontal="left"/>
    </xf>
    <xf numFmtId="3" fontId="24" fillId="0" borderId="2" xfId="38" applyNumberFormat="1" applyFont="1" applyFill="1" applyBorder="1" applyAlignment="1">
      <alignment horizontal="right"/>
    </xf>
    <xf numFmtId="0" fontId="24" fillId="0" borderId="2" xfId="38" applyFont="1" applyFill="1" applyBorder="1" applyAlignment="1">
      <alignment horizontal="right"/>
    </xf>
    <xf numFmtId="0" fontId="24" fillId="0" borderId="2" xfId="38" applyFont="1" applyFill="1" applyBorder="1" applyAlignment="1">
      <alignment horizontal="left"/>
    </xf>
    <xf numFmtId="0" fontId="24" fillId="0" borderId="0" xfId="38" applyFont="1" applyFill="1" applyAlignment="1">
      <alignment horizontal="right"/>
    </xf>
    <xf numFmtId="166" fontId="24" fillId="0" borderId="0" xfId="8" applyFont="1" applyBorder="1" applyAlignment="1" applyProtection="1">
      <alignment horizontal="left"/>
    </xf>
    <xf numFmtId="0" fontId="24" fillId="0" borderId="0" xfId="38" applyFont="1" applyAlignment="1">
      <alignment horizontal="right"/>
    </xf>
    <xf numFmtId="3" fontId="27" fillId="0" borderId="0" xfId="42" applyNumberFormat="1" applyFont="1" applyFill="1" applyAlignment="1">
      <alignment horizontal="right"/>
    </xf>
    <xf numFmtId="0" fontId="27" fillId="0" borderId="0" xfId="42" applyFont="1" applyFill="1"/>
    <xf numFmtId="0" fontId="23" fillId="0" borderId="0" xfId="43" applyFont="1" applyFill="1" applyAlignment="1">
      <alignment horizontal="left"/>
    </xf>
    <xf numFmtId="3" fontId="24" fillId="0" borderId="0" xfId="11" applyNumberFormat="1" applyFont="1" applyFill="1" applyBorder="1" applyAlignment="1">
      <alignment horizontal="right"/>
    </xf>
    <xf numFmtId="0" fontId="25" fillId="0" borderId="0" xfId="42" applyFont="1" applyFill="1"/>
    <xf numFmtId="166" fontId="27" fillId="0" borderId="0" xfId="24" applyFont="1" applyFill="1" applyAlignment="1" applyProtection="1">
      <alignment horizontal="left" vertical="center"/>
    </xf>
    <xf numFmtId="3" fontId="25" fillId="0" borderId="0" xfId="42" applyNumberFormat="1" applyFont="1" applyFill="1" applyAlignment="1">
      <alignment horizontal="right"/>
    </xf>
    <xf numFmtId="166" fontId="27" fillId="0" borderId="0" xfId="24" applyFont="1" applyFill="1" applyAlignment="1" applyProtection="1">
      <alignment horizontal="left" wrapText="1"/>
    </xf>
    <xf numFmtId="166" fontId="25" fillId="0" borderId="2" xfId="24" applyFont="1" applyFill="1" applyBorder="1" applyAlignment="1" applyProtection="1">
      <alignment horizontal="left"/>
    </xf>
    <xf numFmtId="3" fontId="24" fillId="0" borderId="2" xfId="11" applyNumberFormat="1" applyFont="1" applyFill="1" applyBorder="1" applyAlignment="1">
      <alignment horizontal="right"/>
    </xf>
    <xf numFmtId="3" fontId="25" fillId="0" borderId="2" xfId="42" applyNumberFormat="1" applyFont="1" applyFill="1" applyBorder="1" applyAlignment="1">
      <alignment horizontal="right"/>
    </xf>
    <xf numFmtId="0" fontId="25" fillId="0" borderId="2" xfId="42" applyFont="1" applyFill="1" applyBorder="1"/>
    <xf numFmtId="0" fontId="25" fillId="0" borderId="0" xfId="42" applyFont="1" applyFill="1" applyBorder="1"/>
    <xf numFmtId="0" fontId="24" fillId="0" borderId="0" xfId="42" applyFont="1" applyFill="1" applyBorder="1"/>
    <xf numFmtId="3" fontId="24" fillId="0" borderId="0" xfId="42" applyNumberFormat="1" applyFont="1" applyFill="1" applyAlignment="1">
      <alignment horizontal="right"/>
    </xf>
    <xf numFmtId="0" fontId="24" fillId="0" borderId="0" xfId="42" applyFont="1" applyFill="1"/>
    <xf numFmtId="3" fontId="27" fillId="0" borderId="0" xfId="10" applyNumberFormat="1" applyFont="1" applyBorder="1"/>
    <xf numFmtId="0" fontId="27" fillId="0" borderId="0" xfId="10" applyFont="1"/>
    <xf numFmtId="3" fontId="25" fillId="0" borderId="0" xfId="10" applyNumberFormat="1" applyFont="1" applyBorder="1"/>
    <xf numFmtId="3" fontId="18" fillId="0" borderId="0" xfId="10" applyNumberFormat="1" applyFont="1" applyBorder="1" applyAlignment="1">
      <alignment horizontal="right"/>
    </xf>
    <xf numFmtId="3" fontId="18" fillId="0" borderId="0" xfId="10" applyNumberFormat="1" applyFont="1" applyBorder="1"/>
    <xf numFmtId="0" fontId="25" fillId="0" borderId="0" xfId="10" applyFont="1"/>
    <xf numFmtId="0" fontId="25" fillId="0" borderId="2" xfId="10" applyFont="1" applyFill="1" applyBorder="1" applyAlignment="1">
      <alignment horizontal="left" indent="1"/>
    </xf>
    <xf numFmtId="3" fontId="25" fillId="0" borderId="2" xfId="10" applyNumberFormat="1" applyFont="1" applyFill="1" applyBorder="1" applyAlignment="1">
      <alignment horizontal="right"/>
    </xf>
    <xf numFmtId="0" fontId="25" fillId="0" borderId="0" xfId="10" applyFont="1" applyFill="1" applyBorder="1" applyAlignment="1">
      <alignment horizontal="left" indent="1"/>
    </xf>
    <xf numFmtId="3" fontId="25" fillId="0" borderId="0" xfId="10" applyNumberFormat="1" applyFont="1" applyFill="1" applyBorder="1" applyAlignment="1">
      <alignment horizontal="right"/>
    </xf>
    <xf numFmtId="3" fontId="25" fillId="0" borderId="0" xfId="42" applyNumberFormat="1" applyFont="1" applyFill="1" applyBorder="1" applyAlignment="1">
      <alignment horizontal="right"/>
    </xf>
    <xf numFmtId="0" fontId="25" fillId="0" borderId="0" xfId="10" applyFont="1" applyFill="1" applyBorder="1" applyAlignment="1"/>
    <xf numFmtId="166" fontId="25" fillId="0" borderId="0" xfId="24" applyFont="1" applyFill="1" applyBorder="1" applyAlignment="1" applyProtection="1">
      <alignment horizontal="left"/>
    </xf>
    <xf numFmtId="10" fontId="25" fillId="0" borderId="0" xfId="44" applyNumberFormat="1" applyFont="1" applyBorder="1" applyAlignment="1"/>
    <xf numFmtId="10" fontId="25" fillId="0" borderId="0" xfId="44" applyNumberFormat="1" applyFont="1" applyBorder="1" applyAlignment="1">
      <alignment horizontal="right"/>
    </xf>
    <xf numFmtId="3" fontId="25" fillId="0" borderId="0" xfId="44" applyNumberFormat="1" applyFont="1" applyBorder="1" applyAlignment="1">
      <alignment horizontal="right"/>
    </xf>
    <xf numFmtId="10" fontId="27" fillId="0" borderId="0" xfId="10" applyNumberFormat="1" applyFont="1"/>
    <xf numFmtId="3" fontId="27" fillId="0" borderId="0" xfId="1" applyNumberFormat="1" applyFont="1" applyAlignment="1">
      <alignment horizontal="right"/>
    </xf>
    <xf numFmtId="0" fontId="27" fillId="0" borderId="0" xfId="10" applyFont="1" applyBorder="1"/>
    <xf numFmtId="10" fontId="27" fillId="0" borderId="0" xfId="10" applyNumberFormat="1" applyFont="1" applyAlignment="1">
      <alignment horizontal="left"/>
    </xf>
    <xf numFmtId="0" fontId="25" fillId="0" borderId="0" xfId="10" applyFont="1" applyBorder="1"/>
    <xf numFmtId="10" fontId="25" fillId="0" borderId="0" xfId="10" applyNumberFormat="1" applyFont="1" applyAlignment="1">
      <alignment horizontal="left"/>
    </xf>
    <xf numFmtId="3" fontId="18" fillId="0" borderId="0" xfId="1" applyNumberFormat="1" applyFont="1" applyAlignment="1">
      <alignment horizontal="right"/>
    </xf>
    <xf numFmtId="10" fontId="25" fillId="0" borderId="0" xfId="10" applyNumberFormat="1" applyFont="1" applyBorder="1" applyAlignment="1">
      <alignment horizontal="left"/>
    </xf>
    <xf numFmtId="10" fontId="18" fillId="0" borderId="0" xfId="10" applyNumberFormat="1" applyFont="1" applyAlignment="1">
      <alignment horizontal="left"/>
    </xf>
    <xf numFmtId="10" fontId="17" fillId="0" borderId="0" xfId="10" applyNumberFormat="1" applyFont="1" applyBorder="1" applyAlignment="1">
      <alignment horizontal="left"/>
    </xf>
    <xf numFmtId="10" fontId="27" fillId="0" borderId="0" xfId="10" applyNumberFormat="1" applyFont="1" applyBorder="1" applyAlignment="1">
      <alignment horizontal="left" vertical="center"/>
    </xf>
    <xf numFmtId="10" fontId="3" fillId="0" borderId="0" xfId="43" applyNumberFormat="1" applyFont="1" applyBorder="1" applyAlignment="1">
      <alignment wrapText="1"/>
    </xf>
    <xf numFmtId="0" fontId="27" fillId="0" borderId="0" xfId="10" applyFont="1" applyBorder="1" applyAlignment="1"/>
    <xf numFmtId="0" fontId="25" fillId="0" borderId="2" xfId="10" applyFont="1" applyBorder="1"/>
    <xf numFmtId="0" fontId="25" fillId="0" borderId="2" xfId="10" applyFont="1" applyBorder="1" applyAlignment="1">
      <alignment horizontal="right"/>
    </xf>
    <xf numFmtId="49" fontId="24" fillId="0" borderId="0" xfId="45" applyNumberFormat="1" applyFont="1" applyFill="1" applyBorder="1" applyAlignment="1">
      <alignment horizontal="right" vertical="center"/>
    </xf>
    <xf numFmtId="0" fontId="24" fillId="0" borderId="0" xfId="10" applyFont="1" applyFill="1" applyBorder="1" applyAlignment="1">
      <alignment horizontal="right"/>
    </xf>
    <xf numFmtId="0" fontId="24" fillId="0" borderId="0" xfId="10" applyFont="1" applyFill="1" applyBorder="1" applyAlignment="1"/>
    <xf numFmtId="0" fontId="25" fillId="0" borderId="0" xfId="10" applyFont="1" applyBorder="1" applyAlignment="1">
      <alignment horizontal="right"/>
    </xf>
    <xf numFmtId="166" fontId="25" fillId="0" borderId="0" xfId="24" applyFont="1" applyFill="1" applyAlignment="1" applyProtection="1">
      <alignment horizontal="left" wrapText="1"/>
    </xf>
    <xf numFmtId="0" fontId="25" fillId="0" borderId="0" xfId="10" applyFont="1" applyAlignment="1">
      <alignment horizontal="right"/>
    </xf>
    <xf numFmtId="0" fontId="12" fillId="0" borderId="18" xfId="4" applyFont="1" applyBorder="1"/>
    <xf numFmtId="0" fontId="13" fillId="0" borderId="18" xfId="4" applyFont="1" applyBorder="1"/>
    <xf numFmtId="0" fontId="12" fillId="0" borderId="18" xfId="4" applyFont="1" applyBorder="1" applyAlignment="1">
      <alignment horizontal="right"/>
    </xf>
    <xf numFmtId="0" fontId="18" fillId="0" borderId="18" xfId="6" applyFont="1" applyFill="1" applyBorder="1" applyAlignment="1">
      <alignment horizontal="right"/>
    </xf>
    <xf numFmtId="166" fontId="24" fillId="0" borderId="18" xfId="9" applyFont="1" applyFill="1" applyBorder="1"/>
    <xf numFmtId="49" fontId="24" fillId="0" borderId="18" xfId="9" applyNumberFormat="1" applyFont="1" applyFill="1" applyBorder="1" applyAlignment="1" applyProtection="1">
      <alignment horizontal="right"/>
    </xf>
    <xf numFmtId="0" fontId="24" fillId="0" borderId="18" xfId="11" applyNumberFormat="1" applyFont="1" applyFill="1" applyBorder="1" applyAlignment="1">
      <alignment horizontal="right" vertical="center"/>
    </xf>
    <xf numFmtId="167" fontId="24" fillId="0" borderId="18" xfId="9" applyNumberFormat="1" applyFont="1" applyFill="1" applyBorder="1"/>
    <xf numFmtId="0" fontId="24" fillId="0" borderId="18" xfId="11" applyNumberFormat="1" applyFont="1" applyFill="1" applyBorder="1" applyAlignment="1">
      <alignment horizontal="right"/>
    </xf>
    <xf numFmtId="0" fontId="24" fillId="0" borderId="18" xfId="9" applyNumberFormat="1" applyFont="1" applyFill="1" applyBorder="1" applyAlignment="1">
      <alignment horizontal="right"/>
    </xf>
    <xf numFmtId="0" fontId="24" fillId="0" borderId="18" xfId="8" applyNumberFormat="1" applyFont="1" applyFill="1" applyBorder="1"/>
    <xf numFmtId="0" fontId="24" fillId="0" borderId="18" xfId="9" applyNumberFormat="1" applyFont="1" applyFill="1" applyBorder="1" applyAlignment="1" applyProtection="1">
      <alignment horizontal="right"/>
    </xf>
    <xf numFmtId="0" fontId="25" fillId="0" borderId="18" xfId="10" applyFont="1" applyFill="1" applyBorder="1"/>
    <xf numFmtId="0" fontId="24" fillId="0" borderId="18" xfId="16" applyFont="1" applyFill="1" applyBorder="1" applyAlignment="1" applyProtection="1">
      <alignment horizontal="right"/>
      <protection locked="0"/>
    </xf>
    <xf numFmtId="0" fontId="24" fillId="0" borderId="18" xfId="11" applyFont="1" applyFill="1" applyBorder="1"/>
    <xf numFmtId="0" fontId="24" fillId="0" borderId="18" xfId="11" applyNumberFormat="1" applyFont="1" applyFill="1" applyBorder="1" applyAlignment="1" applyProtection="1">
      <alignment horizontal="right"/>
      <protection locked="0"/>
    </xf>
    <xf numFmtId="0" fontId="24" fillId="0" borderId="18" xfId="11" applyFont="1" applyFill="1" applyBorder="1" applyAlignment="1">
      <alignment horizontal="right"/>
    </xf>
    <xf numFmtId="0" fontId="24" fillId="0" borderId="18" xfId="11" applyFont="1" applyFill="1" applyBorder="1" applyAlignment="1">
      <alignment horizontal="left"/>
    </xf>
    <xf numFmtId="0" fontId="24" fillId="0" borderId="18" xfId="22" applyFont="1" applyFill="1" applyBorder="1" applyAlignment="1">
      <alignment horizontal="right"/>
    </xf>
    <xf numFmtId="0" fontId="24" fillId="0" borderId="18" xfId="22" applyFont="1" applyFill="1" applyBorder="1" applyAlignment="1">
      <alignment horizontal="left"/>
    </xf>
    <xf numFmtId="0" fontId="25" fillId="0" borderId="18" xfId="25" applyFont="1" applyFill="1" applyBorder="1" applyAlignment="1">
      <alignment vertical="center"/>
    </xf>
    <xf numFmtId="0" fontId="24" fillId="0" borderId="18" xfId="11" applyNumberFormat="1" applyFont="1" applyFill="1" applyBorder="1" applyAlignment="1" applyProtection="1">
      <alignment horizontal="right" vertical="center"/>
      <protection locked="0"/>
    </xf>
    <xf numFmtId="0" fontId="24" fillId="0" borderId="18" xfId="11" applyFont="1" applyFill="1" applyBorder="1" applyAlignment="1">
      <alignment horizontal="right" vertical="center"/>
    </xf>
    <xf numFmtId="0" fontId="25" fillId="0" borderId="18" xfId="25" applyFont="1" applyFill="1" applyBorder="1" applyAlignment="1">
      <alignment horizontal="left" vertical="center"/>
    </xf>
    <xf numFmtId="0" fontId="24" fillId="0" borderId="18" xfId="27" applyFont="1" applyFill="1" applyBorder="1" applyAlignment="1">
      <alignment vertical="center"/>
    </xf>
    <xf numFmtId="0" fontId="24" fillId="0" borderId="18" xfId="31" applyFont="1" applyFill="1" applyBorder="1"/>
    <xf numFmtId="0" fontId="24" fillId="0" borderId="18" xfId="31" applyFont="1" applyFill="1" applyBorder="1" applyAlignment="1">
      <alignment horizontal="left"/>
    </xf>
    <xf numFmtId="0" fontId="24" fillId="0" borderId="18" xfId="36" applyFont="1" applyFill="1" applyBorder="1" applyAlignment="1">
      <alignment vertical="center"/>
    </xf>
    <xf numFmtId="0" fontId="24" fillId="0" borderId="18" xfId="36" applyFont="1" applyFill="1" applyBorder="1" applyAlignment="1">
      <alignment horizontal="left" vertical="center"/>
    </xf>
    <xf numFmtId="0" fontId="24" fillId="0" borderId="18" xfId="38" applyNumberFormat="1" applyFont="1" applyFill="1" applyBorder="1" applyAlignment="1">
      <alignment horizontal="right" vertical="center"/>
    </xf>
    <xf numFmtId="0" fontId="24" fillId="0" borderId="18" xfId="42" applyFont="1" applyFill="1" applyBorder="1" applyAlignment="1">
      <alignment vertical="center"/>
    </xf>
    <xf numFmtId="0" fontId="24" fillId="0" borderId="18" xfId="38" applyFont="1" applyFill="1" applyBorder="1"/>
    <xf numFmtId="0" fontId="24" fillId="0" borderId="18" xfId="38" applyNumberFormat="1" applyFont="1" applyFill="1" applyBorder="1" applyAlignment="1">
      <alignment horizontal="left"/>
    </xf>
    <xf numFmtId="3" fontId="23" fillId="0" borderId="4" xfId="34" applyNumberFormat="1" applyFont="1" applyBorder="1" applyAlignment="1">
      <alignment horizontal="right"/>
    </xf>
    <xf numFmtId="3" fontId="33" fillId="0" borderId="3" xfId="34" applyNumberFormat="1" applyFont="1" applyBorder="1" applyAlignment="1">
      <alignment horizontal="right"/>
    </xf>
    <xf numFmtId="3" fontId="33" fillId="0" borderId="0" xfId="34" applyNumberFormat="1" applyFont="1" applyBorder="1" applyAlignment="1">
      <alignment horizontal="right"/>
    </xf>
    <xf numFmtId="3" fontId="33" fillId="0" borderId="4" xfId="34" applyNumberFormat="1" applyFont="1" applyBorder="1" applyAlignment="1">
      <alignment horizontal="right"/>
    </xf>
    <xf numFmtId="3" fontId="33" fillId="0" borderId="8" xfId="34" applyNumberFormat="1" applyFont="1" applyBorder="1" applyAlignment="1">
      <alignment horizontal="right"/>
    </xf>
    <xf numFmtId="3" fontId="11" fillId="0" borderId="4" xfId="34" applyNumberFormat="1" applyFont="1" applyFill="1" applyBorder="1" applyAlignment="1">
      <alignment horizontal="right"/>
    </xf>
    <xf numFmtId="3" fontId="12" fillId="0" borderId="4" xfId="34" applyNumberFormat="1" applyFont="1" applyFill="1" applyBorder="1" applyAlignment="1">
      <alignment horizontal="right"/>
    </xf>
    <xf numFmtId="3" fontId="12" fillId="0" borderId="0" xfId="34" applyNumberFormat="1" applyFont="1" applyFill="1" applyAlignment="1">
      <alignment horizontal="right"/>
    </xf>
    <xf numFmtId="3" fontId="12" fillId="0" borderId="3" xfId="34" applyNumberFormat="1" applyFont="1" applyFill="1" applyBorder="1" applyAlignment="1">
      <alignment horizontal="right"/>
    </xf>
    <xf numFmtId="166" fontId="20" fillId="0" borderId="0" xfId="28" applyNumberFormat="1" applyFont="1" applyFill="1" applyAlignment="1" applyProtection="1">
      <alignment horizontal="left"/>
      <protection locked="0"/>
    </xf>
    <xf numFmtId="3" fontId="20" fillId="0" borderId="0" xfId="27" applyNumberFormat="1" applyFont="1" applyFill="1" applyBorder="1" applyAlignment="1" applyProtection="1">
      <alignment horizontal="right"/>
      <protection locked="0"/>
    </xf>
    <xf numFmtId="3" fontId="24" fillId="0" borderId="0" xfId="29" applyNumberFormat="1" applyFont="1" applyFill="1" applyBorder="1" applyAlignment="1" applyProtection="1">
      <alignment horizontal="right" vertical="center"/>
    </xf>
    <xf numFmtId="0" fontId="56" fillId="0" borderId="0" xfId="0" applyFont="1" applyFill="1"/>
    <xf numFmtId="0" fontId="57" fillId="0" borderId="0" xfId="0" applyFont="1"/>
    <xf numFmtId="164" fontId="56" fillId="0" borderId="0" xfId="0" applyNumberFormat="1" applyFont="1" applyBorder="1" applyAlignment="1">
      <alignment horizontal="right"/>
    </xf>
    <xf numFmtId="164" fontId="56" fillId="0" borderId="0" xfId="0" applyNumberFormat="1" applyFont="1" applyBorder="1"/>
    <xf numFmtId="164" fontId="56" fillId="0" borderId="0" xfId="0" applyNumberFormat="1" applyFont="1"/>
    <xf numFmtId="0" fontId="56" fillId="0" borderId="0" xfId="0" applyFont="1"/>
    <xf numFmtId="43" fontId="56" fillId="0" borderId="0" xfId="1" applyFont="1"/>
    <xf numFmtId="164" fontId="56" fillId="0" borderId="0" xfId="0" applyNumberFormat="1" applyFont="1" applyAlignment="1">
      <alignment horizontal="right"/>
    </xf>
    <xf numFmtId="0" fontId="56" fillId="0" borderId="0" xfId="0" applyFont="1" applyAlignment="1">
      <alignment horizontal="right"/>
    </xf>
    <xf numFmtId="164" fontId="56" fillId="0" borderId="0" xfId="0" applyNumberFormat="1" applyFont="1" applyFill="1" applyAlignment="1">
      <alignment horizontal="right"/>
    </xf>
    <xf numFmtId="0" fontId="19" fillId="0" borderId="18" xfId="6" applyFont="1" applyFill="1" applyBorder="1" applyAlignment="1">
      <alignment horizontal="left"/>
    </xf>
    <xf numFmtId="0" fontId="19" fillId="0" borderId="18" xfId="6" applyFont="1" applyFill="1" applyBorder="1" applyAlignment="1">
      <alignment horizontal="right"/>
    </xf>
    <xf numFmtId="0" fontId="19" fillId="0" borderId="19" xfId="6" applyFont="1" applyFill="1" applyBorder="1" applyAlignment="1">
      <alignment horizontal="right"/>
    </xf>
    <xf numFmtId="0" fontId="19" fillId="0" borderId="0" xfId="6" applyFont="1" applyFill="1" applyAlignment="1">
      <alignment horizontal="right"/>
    </xf>
    <xf numFmtId="0" fontId="19" fillId="0" borderId="0" xfId="6" applyFont="1" applyFill="1" applyAlignment="1" applyProtection="1">
      <alignment horizontal="left"/>
    </xf>
    <xf numFmtId="3" fontId="19" fillId="0" borderId="0" xfId="6" applyNumberFormat="1" applyFont="1" applyFill="1" applyBorder="1"/>
    <xf numFmtId="0" fontId="19" fillId="0" borderId="0" xfId="6" applyFont="1" applyFill="1" applyBorder="1"/>
    <xf numFmtId="0" fontId="19" fillId="0" borderId="0" xfId="6" applyFont="1" applyFill="1"/>
    <xf numFmtId="165" fontId="18" fillId="0" borderId="0" xfId="6" applyNumberFormat="1" applyFont="1" applyFill="1" applyBorder="1" applyAlignment="1">
      <alignment horizontal="right"/>
    </xf>
    <xf numFmtId="3" fontId="27" fillId="0" borderId="0" xfId="10" applyNumberFormat="1" applyFont="1" applyBorder="1" applyAlignment="1">
      <alignment horizontal="right"/>
    </xf>
    <xf numFmtId="3" fontId="25" fillId="0" borderId="0" xfId="10" applyNumberFormat="1" applyFont="1" applyBorder="1" applyAlignment="1">
      <alignment horizontal="right"/>
    </xf>
    <xf numFmtId="179" fontId="24" fillId="0" borderId="2" xfId="1" applyNumberFormat="1" applyFont="1" applyFill="1" applyBorder="1"/>
    <xf numFmtId="0" fontId="25" fillId="0" borderId="5" xfId="34" applyFont="1" applyBorder="1" applyAlignment="1">
      <alignment horizontal="center" vertical="center" wrapText="1"/>
    </xf>
    <xf numFmtId="0" fontId="18" fillId="0" borderId="5" xfId="34" applyFont="1" applyFill="1" applyBorder="1" applyAlignment="1">
      <alignment horizontal="center" vertical="center" wrapText="1"/>
    </xf>
    <xf numFmtId="3" fontId="0" fillId="0" borderId="0" xfId="0" applyNumberFormat="1"/>
    <xf numFmtId="0" fontId="27" fillId="0" borderId="4" xfId="33" applyFont="1" applyFill="1" applyBorder="1" applyAlignment="1" applyProtection="1">
      <alignment horizontal="center" vertical="center" wrapText="1"/>
    </xf>
    <xf numFmtId="0" fontId="27" fillId="0" borderId="6" xfId="33" applyFont="1" applyFill="1" applyBorder="1" applyAlignment="1" applyProtection="1">
      <alignment horizontal="center" vertical="center" wrapText="1"/>
    </xf>
    <xf numFmtId="0" fontId="27" fillId="0" borderId="4" xfId="34" applyFont="1" applyBorder="1" applyAlignment="1">
      <alignment horizontal="center" vertical="center" wrapText="1"/>
    </xf>
    <xf numFmtId="0" fontId="27" fillId="0" borderId="6" xfId="34" applyFont="1" applyBorder="1" applyAlignment="1">
      <alignment horizontal="center" vertical="center" wrapText="1"/>
    </xf>
    <xf numFmtId="0" fontId="25" fillId="0" borderId="4" xfId="33" applyFont="1" applyFill="1" applyBorder="1" applyAlignment="1" applyProtection="1">
      <alignment horizontal="center" vertical="center" wrapText="1"/>
    </xf>
    <xf numFmtId="0" fontId="25" fillId="0" borderId="6" xfId="33" applyFont="1" applyFill="1" applyBorder="1" applyAlignment="1" applyProtection="1">
      <alignment horizontal="center" vertical="center" wrapText="1"/>
    </xf>
    <xf numFmtId="0" fontId="25" fillId="0" borderId="6" xfId="34" applyFont="1" applyBorder="1" applyAlignment="1">
      <alignment horizontal="center" vertical="center" wrapText="1"/>
    </xf>
    <xf numFmtId="0" fontId="25" fillId="0" borderId="4" xfId="34" applyFont="1" applyBorder="1" applyAlignment="1">
      <alignment horizontal="center" vertical="center" wrapText="1"/>
    </xf>
    <xf numFmtId="0" fontId="25" fillId="0" borderId="5" xfId="34" applyFont="1" applyBorder="1" applyAlignment="1">
      <alignment horizontal="center" vertical="center" wrapText="1"/>
    </xf>
    <xf numFmtId="0" fontId="25" fillId="0" borderId="7" xfId="34" applyFont="1" applyBorder="1" applyAlignment="1">
      <alignment horizontal="center" vertical="center" wrapText="1"/>
    </xf>
    <xf numFmtId="0" fontId="17" fillId="0" borderId="4" xfId="33" applyFont="1" applyFill="1" applyBorder="1" applyAlignment="1" applyProtection="1">
      <alignment horizontal="center" vertical="center" wrapText="1"/>
    </xf>
    <xf numFmtId="0" fontId="17" fillId="0" borderId="6" xfId="33" applyFont="1" applyFill="1" applyBorder="1" applyAlignment="1" applyProtection="1">
      <alignment horizontal="center" vertical="center" wrapText="1"/>
    </xf>
    <xf numFmtId="0" fontId="17" fillId="0" borderId="4" xfId="34" applyFont="1" applyFill="1" applyBorder="1" applyAlignment="1">
      <alignment horizontal="center" vertical="center" wrapText="1"/>
    </xf>
    <xf numFmtId="0" fontId="17" fillId="0" borderId="6" xfId="34" applyFont="1" applyFill="1" applyBorder="1" applyAlignment="1">
      <alignment horizontal="center" vertical="center" wrapText="1"/>
    </xf>
    <xf numFmtId="0" fontId="18" fillId="0" borderId="4" xfId="33" applyFont="1" applyFill="1" applyBorder="1" applyAlignment="1" applyProtection="1">
      <alignment horizontal="center" vertical="center" wrapText="1"/>
    </xf>
    <xf numFmtId="0" fontId="18" fillId="0" borderId="6" xfId="33" applyFont="1" applyFill="1" applyBorder="1" applyAlignment="1" applyProtection="1">
      <alignment horizontal="center" vertical="center" wrapText="1"/>
    </xf>
    <xf numFmtId="0" fontId="18" fillId="0" borderId="6" xfId="34" applyFont="1" applyFill="1" applyBorder="1" applyAlignment="1">
      <alignment horizontal="center" vertical="center" wrapText="1"/>
    </xf>
    <xf numFmtId="0" fontId="18" fillId="0" borderId="4" xfId="34" applyFont="1" applyFill="1" applyBorder="1" applyAlignment="1">
      <alignment horizontal="center" vertical="center" wrapText="1"/>
    </xf>
    <xf numFmtId="0" fontId="18" fillId="0" borderId="5" xfId="34" applyFont="1" applyFill="1" applyBorder="1" applyAlignment="1">
      <alignment horizontal="center" vertical="center" wrapText="1"/>
    </xf>
    <xf numFmtId="0" fontId="18" fillId="0" borderId="7" xfId="34" applyFont="1" applyFill="1" applyBorder="1" applyAlignment="1">
      <alignment horizontal="center" vertical="center" wrapText="1"/>
    </xf>
    <xf numFmtId="0" fontId="33" fillId="0" borderId="20" xfId="34" applyNumberFormat="1" applyFont="1" applyBorder="1" applyAlignment="1">
      <alignment vertical="center"/>
    </xf>
    <xf numFmtId="0" fontId="33" fillId="0" borderId="21" xfId="34" applyNumberFormat="1" applyFont="1" applyBorder="1" applyAlignment="1">
      <alignment vertical="center"/>
    </xf>
    <xf numFmtId="0" fontId="33" fillId="0" borderId="21" xfId="34" applyFont="1" applyBorder="1" applyAlignment="1">
      <alignment horizontal="center" vertical="center"/>
    </xf>
    <xf numFmtId="0" fontId="27" fillId="0" borderId="22" xfId="33" applyFont="1" applyFill="1" applyBorder="1" applyAlignment="1" applyProtection="1">
      <alignment horizontal="center" vertical="center" wrapText="1"/>
    </xf>
    <xf numFmtId="0" fontId="27" fillId="0" borderId="20" xfId="33" applyFont="1" applyFill="1" applyBorder="1" applyAlignment="1" applyProtection="1">
      <alignment horizontal="center" vertical="center"/>
    </xf>
    <xf numFmtId="0" fontId="27" fillId="0" borderId="21" xfId="33" applyFont="1" applyFill="1" applyBorder="1" applyAlignment="1" applyProtection="1">
      <alignment horizontal="center" vertical="center"/>
    </xf>
    <xf numFmtId="0" fontId="27" fillId="0" borderId="23" xfId="33" applyFont="1" applyFill="1" applyBorder="1" applyAlignment="1" applyProtection="1">
      <alignment horizontal="center" vertical="center"/>
    </xf>
    <xf numFmtId="0" fontId="27" fillId="0" borderId="20" xfId="34" applyFont="1" applyBorder="1" applyAlignment="1">
      <alignment horizontal="center" vertical="center" wrapText="1"/>
    </xf>
    <xf numFmtId="0" fontId="27" fillId="0" borderId="21" xfId="34" applyFont="1" applyBorder="1" applyAlignment="1">
      <alignment horizontal="center" vertical="center" wrapText="1"/>
    </xf>
    <xf numFmtId="0" fontId="27" fillId="0" borderId="23" xfId="34" applyFont="1" applyBorder="1" applyAlignment="1">
      <alignment horizontal="center" vertical="center" wrapText="1"/>
    </xf>
    <xf numFmtId="0" fontId="27" fillId="0" borderId="22" xfId="34" applyFont="1" applyBorder="1" applyAlignment="1">
      <alignment horizontal="center" vertical="center" wrapText="1"/>
    </xf>
    <xf numFmtId="0" fontId="33" fillId="0" borderId="20" xfId="34" applyFont="1" applyBorder="1" applyAlignment="1">
      <alignment horizontal="center" vertical="center" wrapText="1"/>
    </xf>
    <xf numFmtId="0" fontId="33" fillId="0" borderId="21" xfId="34" applyFont="1" applyBorder="1" applyAlignment="1">
      <alignment horizontal="center" vertical="center" wrapText="1"/>
    </xf>
    <xf numFmtId="0" fontId="33" fillId="0" borderId="23" xfId="34" applyFont="1" applyBorder="1" applyAlignment="1">
      <alignment horizontal="center" vertical="center" wrapText="1"/>
    </xf>
    <xf numFmtId="0" fontId="25" fillId="0" borderId="22" xfId="34" applyFont="1" applyBorder="1" applyAlignment="1">
      <alignment horizontal="center" vertical="center" wrapText="1"/>
    </xf>
    <xf numFmtId="0" fontId="25" fillId="0" borderId="20" xfId="34" applyFont="1" applyBorder="1" applyAlignment="1">
      <alignment horizontal="center" vertical="center" wrapText="1"/>
    </xf>
    <xf numFmtId="0" fontId="25" fillId="0" borderId="23" xfId="34" applyFont="1" applyBorder="1" applyAlignment="1">
      <alignment horizontal="center" vertical="center" wrapText="1"/>
    </xf>
    <xf numFmtId="0" fontId="25" fillId="0" borderId="24" xfId="34" applyFont="1" applyBorder="1" applyAlignment="1">
      <alignment horizontal="center" vertical="center" wrapText="1"/>
    </xf>
    <xf numFmtId="0" fontId="25" fillId="0" borderId="25" xfId="34" applyFont="1" applyBorder="1" applyAlignment="1">
      <alignment horizontal="center" vertical="center" wrapText="1"/>
    </xf>
    <xf numFmtId="0" fontId="25" fillId="0" borderId="26" xfId="34" applyFont="1" applyBorder="1" applyAlignment="1">
      <alignment horizontal="center" vertical="center" wrapText="1"/>
    </xf>
    <xf numFmtId="0" fontId="33" fillId="0" borderId="20" xfId="34" applyNumberFormat="1" applyFont="1" applyBorder="1"/>
    <xf numFmtId="0" fontId="33" fillId="0" borderId="21" xfId="34" applyNumberFormat="1" applyFont="1" applyBorder="1"/>
    <xf numFmtId="0" fontId="33" fillId="0" borderId="21" xfId="34" applyFont="1" applyBorder="1" applyAlignment="1">
      <alignment horizontal="center"/>
    </xf>
    <xf numFmtId="0" fontId="23" fillId="0" borderId="22" xfId="34" applyFont="1" applyBorder="1"/>
    <xf numFmtId="0" fontId="33" fillId="0" borderId="20" xfId="34" applyFont="1" applyBorder="1"/>
    <xf numFmtId="0" fontId="33" fillId="0" borderId="22" xfId="34" applyFont="1" applyBorder="1"/>
    <xf numFmtId="0" fontId="33" fillId="0" borderId="21" xfId="34" applyFont="1" applyBorder="1"/>
    <xf numFmtId="0" fontId="33" fillId="0" borderId="23" xfId="34" applyFont="1" applyBorder="1"/>
    <xf numFmtId="0" fontId="12" fillId="0" borderId="20" xfId="34" applyNumberFormat="1" applyFont="1" applyFill="1" applyBorder="1" applyAlignment="1">
      <alignment vertical="center"/>
    </xf>
    <xf numFmtId="0" fontId="12" fillId="0" borderId="21" xfId="34" applyNumberFormat="1" applyFont="1" applyFill="1" applyBorder="1" applyAlignment="1">
      <alignment vertical="center"/>
    </xf>
    <xf numFmtId="0" fontId="12" fillId="0" borderId="21" xfId="34" applyFont="1" applyFill="1" applyBorder="1" applyAlignment="1">
      <alignment horizontal="center" vertical="center"/>
    </xf>
    <xf numFmtId="0" fontId="17" fillId="0" borderId="22" xfId="33" applyFont="1" applyFill="1" applyBorder="1" applyAlignment="1" applyProtection="1">
      <alignment horizontal="center" vertical="center" wrapText="1"/>
    </xf>
    <xf numFmtId="0" fontId="17" fillId="0" borderId="20" xfId="33" applyFont="1" applyFill="1" applyBorder="1" applyAlignment="1" applyProtection="1">
      <alignment horizontal="center" vertical="center"/>
    </xf>
    <xf numFmtId="0" fontId="17" fillId="0" borderId="21" xfId="33" applyFont="1" applyFill="1" applyBorder="1" applyAlignment="1" applyProtection="1">
      <alignment horizontal="center" vertical="center"/>
    </xf>
    <xf numFmtId="0" fontId="17" fillId="0" borderId="23" xfId="33" applyFont="1" applyFill="1" applyBorder="1" applyAlignment="1" applyProtection="1">
      <alignment horizontal="center" vertical="center"/>
    </xf>
    <xf numFmtId="0" fontId="17" fillId="0" borderId="20" xfId="34" applyFont="1" applyFill="1" applyBorder="1" applyAlignment="1">
      <alignment horizontal="center" vertical="center" wrapText="1"/>
    </xf>
    <xf numFmtId="0" fontId="17" fillId="0" borderId="21" xfId="34" applyFont="1" applyFill="1" applyBorder="1" applyAlignment="1">
      <alignment horizontal="center" vertical="center" wrapText="1"/>
    </xf>
    <xf numFmtId="0" fontId="17" fillId="0" borderId="23" xfId="34" applyFont="1" applyFill="1" applyBorder="1" applyAlignment="1">
      <alignment horizontal="center" vertical="center" wrapText="1"/>
    </xf>
    <xf numFmtId="0" fontId="17" fillId="0" borderId="22" xfId="34" applyFont="1" applyFill="1" applyBorder="1" applyAlignment="1">
      <alignment horizontal="center" vertical="center" wrapText="1"/>
    </xf>
    <xf numFmtId="0" fontId="12" fillId="0" borderId="23" xfId="34" applyFont="1" applyFill="1" applyBorder="1" applyAlignment="1">
      <alignment vertical="center"/>
    </xf>
    <xf numFmtId="0" fontId="12" fillId="0" borderId="20" xfId="34" applyFont="1" applyBorder="1" applyAlignment="1">
      <alignment horizontal="center" vertical="center" wrapText="1"/>
    </xf>
    <xf numFmtId="0" fontId="12" fillId="0" borderId="21" xfId="34" applyFont="1" applyBorder="1" applyAlignment="1">
      <alignment horizontal="center" vertical="center" wrapText="1"/>
    </xf>
    <xf numFmtId="0" fontId="12" fillId="0" borderId="23" xfId="34" applyFont="1" applyBorder="1" applyAlignment="1">
      <alignment horizontal="center" vertical="center" wrapText="1"/>
    </xf>
    <xf numFmtId="0" fontId="18" fillId="0" borderId="22" xfId="34" applyFont="1" applyFill="1" applyBorder="1" applyAlignment="1">
      <alignment horizontal="center" vertical="center" wrapText="1"/>
    </xf>
    <xf numFmtId="0" fontId="18" fillId="0" borderId="20" xfId="34" applyFont="1" applyFill="1" applyBorder="1" applyAlignment="1">
      <alignment horizontal="center" vertical="center" wrapText="1"/>
    </xf>
    <xf numFmtId="0" fontId="18" fillId="0" borderId="23" xfId="34" applyFont="1" applyFill="1" applyBorder="1" applyAlignment="1">
      <alignment horizontal="center" vertical="center" wrapText="1"/>
    </xf>
    <xf numFmtId="0" fontId="18" fillId="0" borderId="24" xfId="34" applyFont="1" applyFill="1" applyBorder="1" applyAlignment="1">
      <alignment horizontal="center" vertical="center" wrapText="1"/>
    </xf>
    <xf numFmtId="0" fontId="18" fillId="0" borderId="25" xfId="34" applyFont="1" applyFill="1" applyBorder="1" applyAlignment="1">
      <alignment horizontal="center" vertical="center" wrapText="1"/>
    </xf>
    <xf numFmtId="0" fontId="18" fillId="0" borderId="26" xfId="34" applyFont="1" applyFill="1" applyBorder="1" applyAlignment="1">
      <alignment horizontal="center" vertical="center" wrapText="1"/>
    </xf>
    <xf numFmtId="0" fontId="12" fillId="0" borderId="21" xfId="34" applyFont="1" applyFill="1" applyBorder="1"/>
    <xf numFmtId="0" fontId="12" fillId="0" borderId="20" xfId="34" applyFont="1" applyFill="1" applyBorder="1"/>
    <xf numFmtId="0" fontId="12" fillId="0" borderId="22" xfId="34" applyFont="1" applyFill="1" applyBorder="1"/>
  </cellXfs>
  <cellStyles count="101">
    <cellStyle name="_CD_Peru" xfId="46" xr:uid="{00000000-0005-0000-0000-000000000000}"/>
    <cellStyle name="=C:\WINNT\SYSTEM32\COMMAND.COM" xfId="47" xr:uid="{00000000-0005-0000-0000-000001000000}"/>
    <cellStyle name="20% - Énfasis1" xfId="48" xr:uid="{00000000-0005-0000-0000-000002000000}"/>
    <cellStyle name="20% - Énfasis2" xfId="49" xr:uid="{00000000-0005-0000-0000-000003000000}"/>
    <cellStyle name="20% - Énfasis3" xfId="50" xr:uid="{00000000-0005-0000-0000-000004000000}"/>
    <cellStyle name="20% - Énfasis4" xfId="51" xr:uid="{00000000-0005-0000-0000-000005000000}"/>
    <cellStyle name="20% - Énfasis5" xfId="52" xr:uid="{00000000-0005-0000-0000-000006000000}"/>
    <cellStyle name="20% - Énfasis6" xfId="53" xr:uid="{00000000-0005-0000-0000-000007000000}"/>
    <cellStyle name="40% - Énfasis1" xfId="54" xr:uid="{00000000-0005-0000-0000-000008000000}"/>
    <cellStyle name="40% - Énfasis2" xfId="55" xr:uid="{00000000-0005-0000-0000-000009000000}"/>
    <cellStyle name="40% - Énfasis3" xfId="56" xr:uid="{00000000-0005-0000-0000-00000A000000}"/>
    <cellStyle name="40% - Énfasis4" xfId="57" xr:uid="{00000000-0005-0000-0000-00000B000000}"/>
    <cellStyle name="40% - Énfasis5" xfId="58" xr:uid="{00000000-0005-0000-0000-00000C000000}"/>
    <cellStyle name="40% - Énfasis6" xfId="59" xr:uid="{00000000-0005-0000-0000-00000D000000}"/>
    <cellStyle name="60% - Énfasis1" xfId="60" xr:uid="{00000000-0005-0000-0000-00000E000000}"/>
    <cellStyle name="60% - Énfasis2" xfId="61" xr:uid="{00000000-0005-0000-0000-00000F000000}"/>
    <cellStyle name="60% - Énfasis3" xfId="62" xr:uid="{00000000-0005-0000-0000-000010000000}"/>
    <cellStyle name="60% - Énfasis4" xfId="63" xr:uid="{00000000-0005-0000-0000-000011000000}"/>
    <cellStyle name="60% - Énfasis5" xfId="64" xr:uid="{00000000-0005-0000-0000-000012000000}"/>
    <cellStyle name="60% - Énfasis6" xfId="65" xr:uid="{00000000-0005-0000-0000-000013000000}"/>
    <cellStyle name="ANCLAS,REZONES Y SUS PARTES,DE FUNDICION,DE HIERRO O DE ACERO" xfId="2" xr:uid="{00000000-0005-0000-0000-000014000000}"/>
    <cellStyle name="ANCLAS,REZONES Y SUS PARTES,DE FUNDICION,DE HIERRO O DE ACERO 2" xfId="10" xr:uid="{00000000-0005-0000-0000-000015000000}"/>
    <cellStyle name="ANCLAS,REZONES Y SUS PARTES,DE FUNDICION,DE HIERRO O DE ACERO 2 2" xfId="43" xr:uid="{00000000-0005-0000-0000-000016000000}"/>
    <cellStyle name="ANCLAS,REZONES Y SUS PARTES,DE FUNDICION,DE HIERRO O DE ACERO 3" xfId="66" xr:uid="{00000000-0005-0000-0000-000017000000}"/>
    <cellStyle name="bolet" xfId="67" xr:uid="{00000000-0005-0000-0000-000018000000}"/>
    <cellStyle name="Buena" xfId="68" xr:uid="{00000000-0005-0000-0000-000019000000}"/>
    <cellStyle name="Cálculo" xfId="69" xr:uid="{00000000-0005-0000-0000-00001A000000}"/>
    <cellStyle name="Celda de comprobación" xfId="70" xr:uid="{00000000-0005-0000-0000-00001B000000}"/>
    <cellStyle name="Celda vinculada" xfId="71" xr:uid="{00000000-0005-0000-0000-00001C000000}"/>
    <cellStyle name="Comma" xfId="1" builtinId="3"/>
    <cellStyle name="Comma [0] 2" xfId="72" xr:uid="{00000000-0005-0000-0000-00001E000000}"/>
    <cellStyle name="Comma 2" xfId="73" xr:uid="{00000000-0005-0000-0000-00001F000000}"/>
    <cellStyle name="Comma0" xfId="74" xr:uid="{00000000-0005-0000-0000-000020000000}"/>
    <cellStyle name="Currency 2" xfId="75" xr:uid="{00000000-0005-0000-0000-000021000000}"/>
    <cellStyle name="Currency0" xfId="76" xr:uid="{00000000-0005-0000-0000-000022000000}"/>
    <cellStyle name="Date" xfId="77" xr:uid="{00000000-0005-0000-0000-000023000000}"/>
    <cellStyle name="Diseño" xfId="78" xr:uid="{00000000-0005-0000-0000-000024000000}"/>
    <cellStyle name="Encabezado 4" xfId="79" xr:uid="{00000000-0005-0000-0000-000025000000}"/>
    <cellStyle name="Énfasis1" xfId="80" xr:uid="{00000000-0005-0000-0000-000026000000}"/>
    <cellStyle name="Énfasis2" xfId="81" xr:uid="{00000000-0005-0000-0000-000027000000}"/>
    <cellStyle name="Énfasis3" xfId="82" xr:uid="{00000000-0005-0000-0000-000028000000}"/>
    <cellStyle name="Énfasis4" xfId="83" xr:uid="{00000000-0005-0000-0000-000029000000}"/>
    <cellStyle name="Énfasis5" xfId="84" xr:uid="{00000000-0005-0000-0000-00002A000000}"/>
    <cellStyle name="Énfasis6" xfId="85" xr:uid="{00000000-0005-0000-0000-00002B000000}"/>
    <cellStyle name="Entrada" xfId="86" xr:uid="{00000000-0005-0000-0000-00002C000000}"/>
    <cellStyle name="Fixed" xfId="87" xr:uid="{00000000-0005-0000-0000-00002D000000}"/>
    <cellStyle name="Incorrecto" xfId="88" xr:uid="{00000000-0005-0000-0000-00002E000000}"/>
    <cellStyle name="MES" xfId="89" xr:uid="{00000000-0005-0000-0000-00002F000000}"/>
    <cellStyle name="Millares_Petroleo" xfId="90" xr:uid="{00000000-0005-0000-0000-000030000000}"/>
    <cellStyle name="Normal" xfId="0" builtinId="0"/>
    <cellStyle name="Normal 2" xfId="4" xr:uid="{00000000-0005-0000-0000-000032000000}"/>
    <cellStyle name="Normal 3" xfId="5" xr:uid="{00000000-0005-0000-0000-000033000000}"/>
    <cellStyle name="Normal 4" xfId="34" xr:uid="{00000000-0005-0000-0000-000034000000}"/>
    <cellStyle name="Normal__CN-Arg" xfId="12" xr:uid="{00000000-0005-0000-0000-000035000000}"/>
    <cellStyle name="Normal_11" xfId="29" xr:uid="{00000000-0005-0000-0000-000036000000}"/>
    <cellStyle name="Normal_ARG96-01" xfId="3" xr:uid="{00000000-0005-0000-0000-000037000000}"/>
    <cellStyle name="Normal_ARG96-03" xfId="9" xr:uid="{00000000-0005-0000-0000-000038000000}"/>
    <cellStyle name="Normal_ARG96-04" xfId="8" xr:uid="{00000000-0005-0000-0000-000039000000}"/>
    <cellStyle name="Normal_ARG96-07" xfId="11" xr:uid="{00000000-0005-0000-0000-00003A000000}"/>
    <cellStyle name="Normal_ARG96-08" xfId="22" xr:uid="{00000000-0005-0000-0000-00003B000000}"/>
    <cellStyle name="Normal_ARG96-09" xfId="25" xr:uid="{00000000-0005-0000-0000-00003C000000}"/>
    <cellStyle name="Normal_ARG96-10" xfId="27" xr:uid="{00000000-0005-0000-0000-00003D000000}"/>
    <cellStyle name="Normal_ARG96-11" xfId="31" xr:uid="{00000000-0005-0000-0000-00003E000000}"/>
    <cellStyle name="Normal_ARG96-12" xfId="33" xr:uid="{00000000-0005-0000-0000-00003F000000}"/>
    <cellStyle name="Normal_ARG96-14" xfId="36" xr:uid="{00000000-0005-0000-0000-000040000000}"/>
    <cellStyle name="Normal_ARG96-15" xfId="38" xr:uid="{00000000-0005-0000-0000-000041000000}"/>
    <cellStyle name="Normal_ARG96-16" xfId="42" xr:uid="{00000000-0005-0000-0000-000042000000}"/>
    <cellStyle name="Normal_ARG97-03" xfId="15" xr:uid="{00000000-0005-0000-0000-000043000000}"/>
    <cellStyle name="Normal_ARG97-09" xfId="26" xr:uid="{00000000-0005-0000-0000-000044000000}"/>
    <cellStyle name="Normal_ARG976-04" xfId="14" xr:uid="{00000000-0005-0000-0000-000045000000}"/>
    <cellStyle name="Normal_ArgDestiX" xfId="35" xr:uid="{00000000-0005-0000-0000-000046000000}"/>
    <cellStyle name="Normal_BOL96-06" xfId="17" xr:uid="{00000000-0005-0000-0000-000047000000}"/>
    <cellStyle name="Normal_BOL96-07" xfId="21" xr:uid="{00000000-0005-0000-0000-000048000000}"/>
    <cellStyle name="Normal_BOL96-08" xfId="23" xr:uid="{00000000-0005-0000-0000-000049000000}"/>
    <cellStyle name="Normal_BOL96-09" xfId="19" xr:uid="{00000000-0005-0000-0000-00004A000000}"/>
    <cellStyle name="Normal_BOL96-11" xfId="28" xr:uid="{00000000-0005-0000-0000-00004B000000}"/>
    <cellStyle name="Normal_BOL96-12" xfId="32" xr:uid="{00000000-0005-0000-0000-00004C000000}"/>
    <cellStyle name="Normal_BOL96-15" xfId="30" xr:uid="{00000000-0005-0000-0000-00004D000000}"/>
    <cellStyle name="Normal_BOL96-16" xfId="39" xr:uid="{00000000-0005-0000-0000-00004E000000}"/>
    <cellStyle name="Normal_BOL96-17" xfId="24" xr:uid="{00000000-0005-0000-0000-00004F000000}"/>
    <cellStyle name="Normal_Bolivia_Anexo-bi" xfId="20" xr:uid="{00000000-0005-0000-0000-000050000000}"/>
    <cellStyle name="Normal_c07-ResultadoFiscal" xfId="45" xr:uid="{00000000-0005-0000-0000-000051000000}"/>
    <cellStyle name="Normal_CHL_1-2" xfId="13" xr:uid="{00000000-0005-0000-0000-000052000000}"/>
    <cellStyle name="Normal_CHL96-01" xfId="18" xr:uid="{00000000-0005-0000-0000-000053000000}"/>
    <cellStyle name="Normal_Cuad_A-13_Deuda" xfId="37" xr:uid="{00000000-0005-0000-0000-000054000000}"/>
    <cellStyle name="Normal_EcuIET" xfId="7" xr:uid="{00000000-0005-0000-0000-000055000000}"/>
    <cellStyle name="Normal_Ingresos tributarios AL (1990-2000)" xfId="44" xr:uid="{00000000-0005-0000-0000-000056000000}"/>
    <cellStyle name="Normal_MEX96-06" xfId="16" xr:uid="{00000000-0005-0000-0000-000057000000}"/>
    <cellStyle name="Normal_MEX96-15" xfId="41" xr:uid="{00000000-0005-0000-0000-000058000000}"/>
    <cellStyle name="Normal_PER96-02" xfId="6" xr:uid="{00000000-0005-0000-0000-000059000000}"/>
    <cellStyle name="Normal_URY96-14" xfId="40" xr:uid="{00000000-0005-0000-0000-00005A000000}"/>
    <cellStyle name="Notas" xfId="91" xr:uid="{00000000-0005-0000-0000-00005B000000}"/>
    <cellStyle name="Salida" xfId="92" xr:uid="{00000000-0005-0000-0000-00005C000000}"/>
    <cellStyle name="Style 1" xfId="93" xr:uid="{00000000-0005-0000-0000-00005D000000}"/>
    <cellStyle name="Texto de advertencia" xfId="94" xr:uid="{00000000-0005-0000-0000-00005E000000}"/>
    <cellStyle name="Texto explicativo" xfId="95" xr:uid="{00000000-0005-0000-0000-00005F000000}"/>
    <cellStyle name="Título" xfId="96" xr:uid="{00000000-0005-0000-0000-000060000000}"/>
    <cellStyle name="Título 1" xfId="97" xr:uid="{00000000-0005-0000-0000-000061000000}"/>
    <cellStyle name="Título 2" xfId="98" xr:uid="{00000000-0005-0000-0000-000062000000}"/>
    <cellStyle name="Título 3" xfId="99" xr:uid="{00000000-0005-0000-0000-000063000000}"/>
    <cellStyle name="Título_Petroleo" xfId="100" xr:uid="{00000000-0005-0000-0000-00006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TUBRE\AIOCT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AT/DATA/_EE-19/Anexos/anexos_EE19_espano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I-1"/>
      <sheetName val="II-2"/>
      <sheetName val="II-3"/>
      <sheetName val="II-4"/>
      <sheetName val="II-5"/>
      <sheetName val="II-6"/>
      <sheetName val="II-7"/>
      <sheetName val="II-8"/>
      <sheetName val="II-9"/>
      <sheetName val="II-10"/>
      <sheetName val="II-11"/>
      <sheetName val="II-12"/>
      <sheetName val="II-13"/>
      <sheetName val="III-1"/>
      <sheetName val="III-2"/>
      <sheetName val="III-3"/>
      <sheetName val="III-4"/>
      <sheetName val="III-5"/>
      <sheetName val="III-6"/>
      <sheetName val="IV-1"/>
      <sheetName val="IV-2"/>
      <sheetName val="IV-3"/>
      <sheetName val="IV-4"/>
      <sheetName val="IV-5"/>
      <sheetName val="IV-6"/>
      <sheetName val="IV-7"/>
      <sheetName val="IV-8"/>
      <sheetName val="IV-9"/>
      <sheetName val="IV-10"/>
      <sheetName val="IV-11"/>
      <sheetName val="IV-12"/>
      <sheetName val="IV-13"/>
      <sheetName val="IV-14"/>
      <sheetName val="IV-15"/>
      <sheetName val="IV-16"/>
      <sheetName val="IV-17"/>
      <sheetName val="IV-18"/>
      <sheetName val="IV-19"/>
      <sheetName val="IV-20"/>
      <sheetName val="IV-21"/>
      <sheetName val="IV-22"/>
      <sheetName val="IV-23"/>
      <sheetName val="IV-24"/>
      <sheetName val="IV-25"/>
      <sheetName val="IV-26"/>
      <sheetName val="IV-27"/>
      <sheetName val="IV-28"/>
      <sheetName val="IV-29"/>
      <sheetName val="IV-30"/>
      <sheetName val="IV-31"/>
      <sheetName val="IV-32"/>
      <sheetName val="IV-33"/>
      <sheetName val="IV-34"/>
      <sheetName val="IV-35"/>
      <sheetName val="IV-36"/>
      <sheetName val="V-1"/>
      <sheetName val="V-2"/>
      <sheetName val="V-3"/>
      <sheetName val="V-4"/>
      <sheetName val="V-5"/>
      <sheetName val="V-6"/>
      <sheetName val="V-7"/>
      <sheetName val="V-8"/>
      <sheetName val="V-9"/>
      <sheetName val="V-10"/>
      <sheetName val="V-11"/>
      <sheetName val="V-12"/>
      <sheetName val="VI-1"/>
      <sheetName val="VI-2"/>
      <sheetName val="VI-3"/>
      <sheetName val="VI-4"/>
      <sheetName val="VI-5"/>
      <sheetName val="VI-6"/>
      <sheetName val="VI-7"/>
      <sheetName val="VI-8"/>
      <sheetName val="VI-9"/>
      <sheetName val="VI-10"/>
      <sheetName val="VI-11"/>
      <sheetName val="VI-12"/>
      <sheetName val="VI-13"/>
      <sheetName val="VI-14"/>
      <sheetName val="VI-15"/>
      <sheetName val=" VI-16"/>
      <sheetName val=" VI-17"/>
      <sheetName val="VI-18"/>
      <sheetName val=" VI-19"/>
      <sheetName val="VI-20"/>
      <sheetName val="VI-21"/>
      <sheetName val="VI-22"/>
      <sheetName val="VI-23"/>
      <sheetName val="VI-24"/>
      <sheetName val="VI-25"/>
      <sheetName val="VI-26"/>
      <sheetName val="VI-27"/>
      <sheetName val="VI-28"/>
      <sheetName val="VI-29"/>
      <sheetName val="VI-30"/>
      <sheetName val="VI-31"/>
      <sheetName val="VI-32"/>
      <sheetName val="VI-33 "/>
      <sheetName val="VII-1"/>
      <sheetName val="VII-2"/>
      <sheetName val="VII-3 "/>
      <sheetName val="VII-4"/>
      <sheetName val="VII-5"/>
      <sheetName val="VII-6"/>
      <sheetName val="VII-7"/>
      <sheetName val="VII-8"/>
      <sheetName val="VII-9"/>
      <sheetName val="VII-10"/>
      <sheetName val="VII-11"/>
      <sheetName val="VII-12"/>
      <sheetName val="VII-13"/>
      <sheetName val="VII-14"/>
      <sheetName val="VII-15"/>
      <sheetName val="VII-16"/>
      <sheetName val="VII-17"/>
      <sheetName val="VII-18"/>
      <sheetName val="VII-19"/>
      <sheetName val="VIII-1"/>
      <sheetName val="VIII-2"/>
      <sheetName val="VIII-3"/>
      <sheetName val="VIII-4"/>
      <sheetName val="VIII-5"/>
      <sheetName val="VIII-6"/>
      <sheetName val="VIII-7"/>
      <sheetName val="VIII-8"/>
      <sheetName val="VIII-9"/>
      <sheetName val="VIII-10"/>
      <sheetName val="VIII-11"/>
      <sheetName val="VIII-12"/>
      <sheetName val="VIII-13"/>
      <sheetName val="VIII-14"/>
      <sheetName val="VIII-15"/>
      <sheetName val="IX-1 "/>
      <sheetName val="IX-2"/>
      <sheetName val="IX-3"/>
      <sheetName val="IX-4"/>
      <sheetName val="IX-5"/>
      <sheetName val="IX-6"/>
      <sheetName val="IX-7"/>
      <sheetName val="IX-8"/>
      <sheetName val="IX-9"/>
      <sheetName val="IX-10"/>
      <sheetName val="IX-11"/>
      <sheetName val="IX-12"/>
      <sheetName val="IX-13"/>
      <sheetName val="IX-14"/>
      <sheetName val="IX-15"/>
      <sheetName val="IX-16"/>
      <sheetName val="IX-17"/>
      <sheetName val="IX-18"/>
      <sheetName val="IX-19"/>
      <sheetName val="IX-20"/>
      <sheetName val="IX-21"/>
      <sheetName val="IX-22"/>
      <sheetName val="IX-23"/>
      <sheetName val="IX-24"/>
      <sheetName val="IX-25"/>
      <sheetName val="X-1"/>
      <sheetName val="X-2"/>
      <sheetName val="X-3"/>
      <sheetName val="X-4"/>
      <sheetName val="X-5"/>
      <sheetName val="X-6"/>
      <sheetName val="X-7"/>
      <sheetName val="X-8"/>
      <sheetName val="X-9"/>
      <sheetName val="X-10"/>
      <sheetName val="X-11"/>
      <sheetName val="X-12"/>
      <sheetName val="VI-33 (base)"/>
      <sheetName val="BASE AGRO 6 A 14"/>
      <sheetName val="VII-15 (base)"/>
      <sheetName val="graficos de comext"/>
      <sheetName val="export 1989-97"/>
      <sheetName val="import 1989-97"/>
      <sheetName val="VI-4-1996"/>
      <sheetName val="BASE COMEXT POR PAISES"/>
      <sheetName val="IX-12 (1990-91)"/>
      <sheetName val="X-8 (1997)"/>
      <sheetName val="X-9 (1997)"/>
      <sheetName val="Gráfico1"/>
      <sheetName val="VII-10 (old)"/>
      <sheetName val="OLD V-5"/>
      <sheetName val="OLD VII-4"/>
      <sheetName val="OLD VII-5"/>
      <sheetName val="OLD VII-6"/>
      <sheetName val="OLD VII-9"/>
      <sheetName val="OLD IX-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A-3"/>
      <sheetName val="A-4_A-5"/>
      <sheetName val="A-6.a"/>
      <sheetName val="A-6.b"/>
      <sheetName val="A-6.c"/>
      <sheetName val="A-7"/>
      <sheetName val="A-8"/>
      <sheetName val="A-9"/>
      <sheetName val="A-10-A-11"/>
      <sheetName val="A-12"/>
      <sheetName val="A-13"/>
      <sheetName val="A-14"/>
      <sheetName val="A-15-A-16"/>
      <sheetName val="A-17 - A-18"/>
      <sheetName val="A-19"/>
      <sheetName val="A-20"/>
      <sheetName val="A-21"/>
      <sheetName val="A-22"/>
      <sheetName val="A-23"/>
      <sheetName val="A-24-A-25"/>
      <sheetName val="A-26"/>
      <sheetName val="A-27"/>
      <sheetName val="A-28"/>
      <sheetName val="A-29"/>
      <sheetName val="A-30"/>
      <sheetName val="A-31"/>
      <sheetName val="A-32"/>
      <sheetName val="A-33"/>
      <sheetName val="A-34"/>
      <sheetName val="A-35"/>
      <sheetName val="A-3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8">
          <cell r="D28">
            <v>61.2</v>
          </cell>
          <cell r="F28">
            <v>63.4</v>
          </cell>
          <cell r="H28">
            <v>65.8</v>
          </cell>
          <cell r="J28">
            <v>61</v>
          </cell>
          <cell r="L28">
            <v>66</v>
          </cell>
          <cell r="N28">
            <v>67.400000000000006</v>
          </cell>
          <cell r="P28">
            <v>70.8</v>
          </cell>
        </row>
      </sheetData>
      <sheetData sheetId="19">
        <row r="16">
          <cell r="C16">
            <v>3.8</v>
          </cell>
          <cell r="E16">
            <v>3.2</v>
          </cell>
          <cell r="G16">
            <v>4</v>
          </cell>
          <cell r="I16">
            <v>3.5</v>
          </cell>
          <cell r="K16">
            <v>4.4000000000000004</v>
          </cell>
          <cell r="M16">
            <v>4.7</v>
          </cell>
          <cell r="O16">
            <v>5.0999999999999996</v>
          </cell>
          <cell r="P16">
            <v>4.9000000000000004</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3"/>
  <sheetViews>
    <sheetView showGridLines="0" tabSelected="1" zoomScaleNormal="100" workbookViewId="0"/>
  </sheetViews>
  <sheetFormatPr defaultColWidth="9.33203125" defaultRowHeight="11.25" x14ac:dyDescent="0.2"/>
  <cols>
    <col min="1" max="1" width="13.33203125" style="5" bestFit="1" customWidth="1"/>
    <col min="2" max="2" width="66.1640625" style="5" customWidth="1"/>
    <col min="3" max="3" width="67" style="5" bestFit="1" customWidth="1"/>
    <col min="4" max="16384" width="9.33203125" style="5"/>
  </cols>
  <sheetData>
    <row r="1" spans="1:3" s="1" customFormat="1" x14ac:dyDescent="0.2">
      <c r="B1" s="2" t="s">
        <v>0</v>
      </c>
      <c r="C1" s="2" t="s">
        <v>1</v>
      </c>
    </row>
    <row r="2" spans="1:3" x14ac:dyDescent="0.2">
      <c r="A2" s="3"/>
      <c r="B2" s="4" t="s">
        <v>2</v>
      </c>
      <c r="C2" s="4" t="s">
        <v>3</v>
      </c>
    </row>
    <row r="3" spans="1:3" x14ac:dyDescent="0.2">
      <c r="A3" s="6"/>
      <c r="B3" s="7"/>
      <c r="C3" s="7"/>
    </row>
    <row r="4" spans="1:3" x14ac:dyDescent="0.2">
      <c r="A4" s="8"/>
      <c r="B4" s="9"/>
      <c r="C4" s="10"/>
    </row>
    <row r="5" spans="1:3" ht="15.95" customHeight="1" x14ac:dyDescent="0.2">
      <c r="A5" s="11">
        <v>1</v>
      </c>
      <c r="B5" s="12" t="s">
        <v>4</v>
      </c>
      <c r="C5" s="12" t="s">
        <v>5</v>
      </c>
    </row>
    <row r="6" spans="1:3" ht="15.95" customHeight="1" x14ac:dyDescent="0.2">
      <c r="A6" s="11">
        <v>2</v>
      </c>
      <c r="B6" s="12" t="s">
        <v>6</v>
      </c>
      <c r="C6" s="12" t="s">
        <v>7</v>
      </c>
    </row>
    <row r="7" spans="1:3" ht="15.95" customHeight="1" x14ac:dyDescent="0.2">
      <c r="A7" s="11">
        <v>3</v>
      </c>
      <c r="B7" s="12" t="s">
        <v>8</v>
      </c>
      <c r="C7" s="12" t="s">
        <v>226</v>
      </c>
    </row>
    <row r="8" spans="1:3" ht="15.95" customHeight="1" x14ac:dyDescent="0.2">
      <c r="A8" s="11">
        <v>4</v>
      </c>
      <c r="B8" s="12" t="s">
        <v>9</v>
      </c>
      <c r="C8" s="13" t="s">
        <v>10</v>
      </c>
    </row>
    <row r="9" spans="1:3" ht="15.95" customHeight="1" x14ac:dyDescent="0.2">
      <c r="A9" s="11">
        <v>5</v>
      </c>
      <c r="B9" s="12" t="s">
        <v>11</v>
      </c>
      <c r="C9" s="13" t="s">
        <v>12</v>
      </c>
    </row>
    <row r="10" spans="1:3" ht="15.95" customHeight="1" x14ac:dyDescent="0.2">
      <c r="A10" s="11">
        <v>6</v>
      </c>
      <c r="B10" s="12" t="s">
        <v>13</v>
      </c>
      <c r="C10" s="12" t="s">
        <v>14</v>
      </c>
    </row>
    <row r="11" spans="1:3" ht="15.95" customHeight="1" x14ac:dyDescent="0.2">
      <c r="A11" s="11">
        <v>7</v>
      </c>
      <c r="B11" s="12" t="s">
        <v>15</v>
      </c>
      <c r="C11" s="12" t="s">
        <v>16</v>
      </c>
    </row>
    <row r="12" spans="1:3" ht="15.95" customHeight="1" x14ac:dyDescent="0.2">
      <c r="A12" s="11">
        <v>8</v>
      </c>
      <c r="B12" s="12" t="s">
        <v>17</v>
      </c>
      <c r="C12" s="12" t="s">
        <v>18</v>
      </c>
    </row>
    <row r="13" spans="1:3" ht="15.95" customHeight="1" x14ac:dyDescent="0.2">
      <c r="A13" s="11">
        <v>9</v>
      </c>
      <c r="B13" s="12" t="s">
        <v>19</v>
      </c>
      <c r="C13" s="12" t="s">
        <v>20</v>
      </c>
    </row>
    <row r="14" spans="1:3" ht="15.95" customHeight="1" x14ac:dyDescent="0.2">
      <c r="A14" s="11">
        <v>10</v>
      </c>
      <c r="B14" s="12" t="s">
        <v>21</v>
      </c>
      <c r="C14" s="13" t="s">
        <v>22</v>
      </c>
    </row>
    <row r="15" spans="1:3" ht="15.95" customHeight="1" x14ac:dyDescent="0.2">
      <c r="A15" s="11">
        <v>11</v>
      </c>
      <c r="B15" s="12" t="s">
        <v>23</v>
      </c>
      <c r="C15" s="12" t="s">
        <v>24</v>
      </c>
    </row>
    <row r="16" spans="1:3" ht="15.95" customHeight="1" x14ac:dyDescent="0.2">
      <c r="A16" s="11">
        <v>12</v>
      </c>
      <c r="B16" s="12" t="s">
        <v>25</v>
      </c>
      <c r="C16" s="12" t="s">
        <v>26</v>
      </c>
    </row>
    <row r="17" spans="1:3" ht="15.95" customHeight="1" x14ac:dyDescent="0.2">
      <c r="A17" s="11">
        <v>13</v>
      </c>
      <c r="B17" s="12" t="s">
        <v>27</v>
      </c>
      <c r="C17" s="12" t="s">
        <v>28</v>
      </c>
    </row>
    <row r="18" spans="1:3" ht="15.95" customHeight="1" x14ac:dyDescent="0.2">
      <c r="A18" s="11">
        <v>14</v>
      </c>
      <c r="B18" s="12" t="s">
        <v>29</v>
      </c>
      <c r="C18" s="12" t="s">
        <v>30</v>
      </c>
    </row>
    <row r="19" spans="1:3" ht="15.95" customHeight="1" x14ac:dyDescent="0.2">
      <c r="A19" s="11">
        <v>15</v>
      </c>
      <c r="B19" s="12" t="s">
        <v>31</v>
      </c>
      <c r="C19" s="12" t="s">
        <v>32</v>
      </c>
    </row>
    <row r="20" spans="1:3" ht="15.95" customHeight="1" x14ac:dyDescent="0.2">
      <c r="A20" s="11" t="s">
        <v>33</v>
      </c>
      <c r="B20" s="12" t="s">
        <v>34</v>
      </c>
      <c r="C20" s="12" t="s">
        <v>35</v>
      </c>
    </row>
    <row r="21" spans="1:3" ht="15.95" customHeight="1" x14ac:dyDescent="0.2">
      <c r="A21" s="11">
        <v>17</v>
      </c>
      <c r="B21" s="12" t="s">
        <v>36</v>
      </c>
      <c r="C21" s="12" t="s">
        <v>37</v>
      </c>
    </row>
    <row r="22" spans="1:3" ht="15.95" customHeight="1" x14ac:dyDescent="0.2">
      <c r="A22" s="11">
        <v>18</v>
      </c>
      <c r="B22" s="12" t="s">
        <v>38</v>
      </c>
      <c r="C22" s="12" t="s">
        <v>39</v>
      </c>
    </row>
    <row r="23" spans="1:3" x14ac:dyDescent="0.2">
      <c r="A23" s="11"/>
      <c r="B23" s="12"/>
      <c r="C23" s="12"/>
    </row>
    <row r="24" spans="1:3" s="17" customFormat="1" x14ac:dyDescent="0.2">
      <c r="A24" s="14"/>
      <c r="B24" s="15"/>
      <c r="C24" s="16"/>
    </row>
    <row r="25" spans="1:3" s="17" customFormat="1" ht="15" x14ac:dyDescent="0.2">
      <c r="A25" s="14"/>
      <c r="B25" s="18"/>
      <c r="C25" s="19"/>
    </row>
    <row r="26" spans="1:3" s="17" customFormat="1" ht="15" x14ac:dyDescent="0.2">
      <c r="A26" s="14"/>
      <c r="B26" s="18"/>
      <c r="C26" s="19"/>
    </row>
    <row r="27" spans="1:3" s="17" customFormat="1" ht="15" x14ac:dyDescent="0.2">
      <c r="A27" s="14"/>
      <c r="B27" s="18"/>
      <c r="C27" s="19"/>
    </row>
    <row r="28" spans="1:3" s="17" customFormat="1" ht="15" x14ac:dyDescent="0.2">
      <c r="A28" s="14"/>
      <c r="B28" s="18"/>
      <c r="C28" s="19"/>
    </row>
    <row r="29" spans="1:3" s="17" customFormat="1" ht="15" x14ac:dyDescent="0.2">
      <c r="A29" s="14"/>
      <c r="B29" s="18"/>
      <c r="C29" s="19"/>
    </row>
    <row r="30" spans="1:3" s="17" customFormat="1" ht="15" x14ac:dyDescent="0.2">
      <c r="A30" s="14"/>
      <c r="B30" s="18"/>
      <c r="C30" s="19"/>
    </row>
    <row r="31" spans="1:3" s="17" customFormat="1" ht="15" x14ac:dyDescent="0.2">
      <c r="A31" s="14"/>
      <c r="B31" s="18"/>
      <c r="C31" s="19"/>
    </row>
    <row r="32" spans="1:3" s="17" customFormat="1" ht="15" x14ac:dyDescent="0.2">
      <c r="A32" s="14"/>
      <c r="B32" s="18"/>
      <c r="C32" s="19"/>
    </row>
    <row r="33" s="17" customFormat="1" x14ac:dyDescent="0.2"/>
  </sheetData>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120"/>
  <sheetViews>
    <sheetView showGridLines="0" zoomScaleNormal="100" workbookViewId="0"/>
  </sheetViews>
  <sheetFormatPr defaultColWidth="11.6640625" defaultRowHeight="11.25" x14ac:dyDescent="0.2"/>
  <cols>
    <col min="1" max="1" width="43.6640625" style="30" customWidth="1"/>
    <col min="2" max="2" width="2.1640625" style="31" customWidth="1"/>
    <col min="3" max="11" width="8.83203125" style="32" customWidth="1"/>
    <col min="12" max="12" width="2.6640625" style="30" customWidth="1"/>
    <col min="13" max="13" width="49.33203125" style="30" bestFit="1" customWidth="1"/>
    <col min="14" max="16384" width="11.6640625" style="26"/>
  </cols>
  <sheetData>
    <row r="1" spans="1:13" s="21" customFormat="1" x14ac:dyDescent="0.2">
      <c r="A1" s="20">
        <v>1</v>
      </c>
      <c r="B1" s="20"/>
      <c r="C1" s="20"/>
      <c r="D1" s="20"/>
      <c r="E1" s="20"/>
      <c r="F1" s="20"/>
      <c r="G1" s="20"/>
      <c r="H1" s="20"/>
      <c r="I1" s="20"/>
      <c r="J1" s="20"/>
      <c r="K1" s="20"/>
      <c r="L1" s="20"/>
      <c r="M1" s="20">
        <v>1</v>
      </c>
    </row>
    <row r="2" spans="1:13" s="25" customFormat="1" ht="24.75" customHeight="1" x14ac:dyDescent="0.2">
      <c r="A2" s="22" t="s">
        <v>40</v>
      </c>
      <c r="B2" s="23"/>
      <c r="C2" s="24"/>
      <c r="D2" s="24"/>
      <c r="E2" s="24"/>
      <c r="F2" s="24"/>
      <c r="G2" s="24"/>
      <c r="H2" s="24"/>
      <c r="I2" s="24"/>
      <c r="J2" s="24"/>
      <c r="K2" s="24"/>
      <c r="L2" s="23"/>
      <c r="M2" s="22" t="s">
        <v>41</v>
      </c>
    </row>
    <row r="4" spans="1:13" x14ac:dyDescent="0.2">
      <c r="A4" s="560"/>
      <c r="B4" s="561"/>
      <c r="C4" s="562">
        <v>2010</v>
      </c>
      <c r="D4" s="562">
        <v>2011</v>
      </c>
      <c r="E4" s="562">
        <v>2012</v>
      </c>
      <c r="F4" s="562">
        <v>2013</v>
      </c>
      <c r="G4" s="562">
        <v>2014</v>
      </c>
      <c r="H4" s="562">
        <v>2015</v>
      </c>
      <c r="I4" s="562">
        <v>2016</v>
      </c>
      <c r="J4" s="562">
        <v>2017</v>
      </c>
      <c r="K4" s="562">
        <v>2018</v>
      </c>
      <c r="L4" s="560" t="s">
        <v>42</v>
      </c>
      <c r="M4" s="560"/>
    </row>
    <row r="5" spans="1:13" x14ac:dyDescent="0.2">
      <c r="A5" s="27"/>
      <c r="B5" s="28"/>
      <c r="C5" s="29"/>
      <c r="D5" s="29"/>
      <c r="E5" s="29"/>
      <c r="F5" s="29"/>
      <c r="G5" s="29"/>
      <c r="H5" s="29"/>
      <c r="I5" s="29"/>
      <c r="J5" s="29"/>
      <c r="K5" s="29"/>
      <c r="L5" s="27"/>
      <c r="M5" s="27"/>
    </row>
    <row r="6" spans="1:13" x14ac:dyDescent="0.2">
      <c r="B6" s="31" t="s">
        <v>43</v>
      </c>
    </row>
    <row r="7" spans="1:13" x14ac:dyDescent="0.2">
      <c r="A7" s="30" t="s">
        <v>44</v>
      </c>
      <c r="C7" s="33">
        <v>4.1267225646830497</v>
      </c>
      <c r="D7" s="33">
        <v>5.2040927180282903</v>
      </c>
      <c r="E7" s="33">
        <v>5.1222746609837397</v>
      </c>
      <c r="F7" s="33">
        <v>6.7960117055974498</v>
      </c>
      <c r="G7" s="33">
        <v>5.460569751994</v>
      </c>
      <c r="H7" s="33">
        <v>4.85718789491201</v>
      </c>
      <c r="I7" s="33">
        <v>4.26391940393989</v>
      </c>
      <c r="J7" s="33">
        <v>4.19520701912497</v>
      </c>
      <c r="K7" s="33">
        <v>4.2236227693199604</v>
      </c>
      <c r="L7" s="34"/>
      <c r="M7" s="30" t="s">
        <v>45</v>
      </c>
    </row>
    <row r="8" spans="1:13" x14ac:dyDescent="0.2">
      <c r="A8" s="30" t="s">
        <v>46</v>
      </c>
      <c r="C8" s="33">
        <v>2.4026168185086476</v>
      </c>
      <c r="D8" s="33">
        <v>3.4836171034346535</v>
      </c>
      <c r="E8" s="33">
        <v>3.4251519163463371</v>
      </c>
      <c r="F8" s="33">
        <v>5.090745295837678</v>
      </c>
      <c r="G8" s="33">
        <v>3.8019439119495644</v>
      </c>
      <c r="H8" s="33">
        <v>3.2335579741266116</v>
      </c>
      <c r="I8" s="33">
        <v>2.671465803505896</v>
      </c>
      <c r="J8" s="33">
        <v>2.6260745548317885</v>
      </c>
      <c r="K8" s="33">
        <v>2.6942461034911815</v>
      </c>
      <c r="L8" s="34"/>
      <c r="M8" s="30" t="s">
        <v>47</v>
      </c>
    </row>
    <row r="9" spans="1:13" x14ac:dyDescent="0.2">
      <c r="C9" s="33"/>
      <c r="D9" s="33"/>
      <c r="E9" s="33"/>
      <c r="F9" s="33"/>
      <c r="G9" s="33"/>
      <c r="H9" s="33"/>
      <c r="I9" s="33"/>
      <c r="J9" s="33"/>
      <c r="K9" s="33"/>
      <c r="L9" s="34"/>
    </row>
    <row r="10" spans="1:13" x14ac:dyDescent="0.2">
      <c r="A10" s="30" t="s">
        <v>48</v>
      </c>
      <c r="C10" s="33"/>
      <c r="D10" s="33"/>
      <c r="E10" s="33"/>
      <c r="F10" s="33"/>
      <c r="G10" s="33"/>
      <c r="H10" s="33"/>
      <c r="I10" s="33"/>
      <c r="J10" s="33"/>
      <c r="K10" s="33"/>
      <c r="L10" s="34"/>
      <c r="M10" s="30" t="s">
        <v>49</v>
      </c>
    </row>
    <row r="11" spans="1:13" x14ac:dyDescent="0.2">
      <c r="A11" s="30" t="s">
        <v>50</v>
      </c>
      <c r="C11" s="33">
        <v>-1.1780630093825999</v>
      </c>
      <c r="D11" s="33">
        <v>3.05586094295596</v>
      </c>
      <c r="E11" s="33">
        <v>4.1494341584375203</v>
      </c>
      <c r="F11" s="33">
        <v>4.68513799239114</v>
      </c>
      <c r="G11" s="33">
        <v>3.8200609399260199</v>
      </c>
      <c r="H11" s="33">
        <v>5.1160963198742904</v>
      </c>
      <c r="I11" s="33">
        <v>3.1334548955162198</v>
      </c>
      <c r="J11" s="33">
        <v>7.5985862649124103</v>
      </c>
      <c r="K11" s="33">
        <v>6.91146010162538</v>
      </c>
      <c r="L11" s="34"/>
      <c r="M11" s="30" t="s">
        <v>51</v>
      </c>
    </row>
    <row r="12" spans="1:13" x14ac:dyDescent="0.2">
      <c r="A12" s="30" t="s">
        <v>52</v>
      </c>
      <c r="C12" s="33">
        <v>4.0410764371975798</v>
      </c>
      <c r="D12" s="33">
        <v>5.2190273569078496</v>
      </c>
      <c r="E12" s="33">
        <v>4.89961037836866</v>
      </c>
      <c r="F12" s="33">
        <v>8.9699396476971902</v>
      </c>
      <c r="G12" s="33">
        <v>5.8515052366836304</v>
      </c>
      <c r="H12" s="33">
        <v>-1.3836581894917099</v>
      </c>
      <c r="I12" s="33">
        <v>-0.49499791788657499</v>
      </c>
      <c r="J12" s="33">
        <v>-0.60540687285128802</v>
      </c>
      <c r="K12" s="33">
        <v>-3.37780830577706</v>
      </c>
      <c r="L12" s="34"/>
      <c r="M12" s="30" t="s">
        <v>53</v>
      </c>
    </row>
    <row r="13" spans="1:13" x14ac:dyDescent="0.2">
      <c r="A13" s="30" t="s">
        <v>54</v>
      </c>
      <c r="C13" s="33">
        <v>2.58932979591899</v>
      </c>
      <c r="D13" s="33">
        <v>3.6750151210658899</v>
      </c>
      <c r="E13" s="33">
        <v>4.7453289175223698</v>
      </c>
      <c r="F13" s="33">
        <v>6.0852621901600301</v>
      </c>
      <c r="G13" s="33">
        <v>4.0321409685171004</v>
      </c>
      <c r="H13" s="33">
        <v>4.5766030161682503</v>
      </c>
      <c r="I13" s="33">
        <v>6.1848232105795802</v>
      </c>
      <c r="J13" s="33">
        <v>3.2869667852670998</v>
      </c>
      <c r="K13" s="33">
        <v>5.5161833353482699</v>
      </c>
      <c r="L13" s="34"/>
      <c r="M13" s="30" t="s">
        <v>55</v>
      </c>
    </row>
    <row r="14" spans="1:13" x14ac:dyDescent="0.2">
      <c r="A14" s="30" t="s">
        <v>56</v>
      </c>
      <c r="C14" s="33">
        <v>7.3369777303709904</v>
      </c>
      <c r="D14" s="33">
        <v>7.32324341683697</v>
      </c>
      <c r="E14" s="33">
        <v>5.8222320085140797</v>
      </c>
      <c r="F14" s="33">
        <v>5.1170899118741202</v>
      </c>
      <c r="G14" s="33">
        <v>6.4074144098303902</v>
      </c>
      <c r="H14" s="33">
        <v>6.2789252822916604</v>
      </c>
      <c r="I14" s="33">
        <v>5.2777207409477196</v>
      </c>
      <c r="J14" s="33">
        <v>4.0435949413497596</v>
      </c>
      <c r="K14" s="33">
        <v>3.3785624873234901</v>
      </c>
      <c r="L14" s="34"/>
      <c r="M14" s="30" t="s">
        <v>57</v>
      </c>
    </row>
    <row r="15" spans="1:13" x14ac:dyDescent="0.2">
      <c r="A15" s="30" t="s">
        <v>58</v>
      </c>
      <c r="C15" s="33">
        <v>7.4579928620841098</v>
      </c>
      <c r="D15" s="33">
        <v>7.9763193636182503</v>
      </c>
      <c r="E15" s="33">
        <v>8.0227295403876298</v>
      </c>
      <c r="F15" s="33">
        <v>10.6435992132172</v>
      </c>
      <c r="G15" s="33">
        <v>7.80858146783401</v>
      </c>
      <c r="H15" s="33">
        <v>5.3646415151823001</v>
      </c>
      <c r="I15" s="33">
        <v>7.8361919976675196</v>
      </c>
      <c r="J15" s="33">
        <v>4.98853432022905</v>
      </c>
      <c r="K15" s="33">
        <v>3.53751624166101</v>
      </c>
      <c r="L15" s="34"/>
      <c r="M15" s="30" t="s">
        <v>59</v>
      </c>
    </row>
    <row r="16" spans="1:13" x14ac:dyDescent="0.2">
      <c r="A16" s="30" t="s">
        <v>60</v>
      </c>
      <c r="C16" s="33"/>
      <c r="D16" s="33"/>
      <c r="E16" s="33"/>
      <c r="F16" s="33"/>
      <c r="G16" s="33"/>
      <c r="H16" s="33"/>
      <c r="I16" s="33"/>
      <c r="J16" s="33"/>
      <c r="K16" s="33"/>
      <c r="L16" s="34"/>
      <c r="M16" s="30" t="s">
        <v>61</v>
      </c>
    </row>
    <row r="17" spans="1:13" x14ac:dyDescent="0.2">
      <c r="A17" s="30" t="s">
        <v>62</v>
      </c>
      <c r="C17" s="33">
        <v>3.7699669218465899</v>
      </c>
      <c r="D17" s="33">
        <v>3.44909707122947</v>
      </c>
      <c r="E17" s="33">
        <v>3.6760414554460201</v>
      </c>
      <c r="F17" s="33">
        <v>3.7787841832025002</v>
      </c>
      <c r="G17" s="33">
        <v>3.8869552621565702</v>
      </c>
      <c r="H17" s="33">
        <v>4.31260725917058</v>
      </c>
      <c r="I17" s="33">
        <v>4.3888677352870404</v>
      </c>
      <c r="J17" s="33">
        <v>5.0882132809118001</v>
      </c>
      <c r="K17" s="33">
        <v>4.996176160479</v>
      </c>
      <c r="L17" s="34"/>
      <c r="M17" s="30" t="s">
        <v>63</v>
      </c>
    </row>
    <row r="18" spans="1:13" x14ac:dyDescent="0.2">
      <c r="A18" s="30" t="s">
        <v>64</v>
      </c>
      <c r="C18" s="33">
        <v>7.9889497938999199</v>
      </c>
      <c r="D18" s="33">
        <v>6.0879345097165896</v>
      </c>
      <c r="E18" s="33">
        <v>2.7060660524909101</v>
      </c>
      <c r="F18" s="33">
        <v>6.6866194170596804</v>
      </c>
      <c r="G18" s="33">
        <v>5.0178967281549598</v>
      </c>
      <c r="H18" s="33">
        <v>5.27259011346273</v>
      </c>
      <c r="I18" s="33">
        <v>5.6693863961601698</v>
      </c>
      <c r="J18" s="33">
        <v>5.20969783513614</v>
      </c>
      <c r="K18" s="33">
        <v>4.3927893263368203</v>
      </c>
      <c r="L18" s="34"/>
      <c r="M18" s="30" t="s">
        <v>65</v>
      </c>
    </row>
    <row r="19" spans="1:13" x14ac:dyDescent="0.2">
      <c r="A19" s="30" t="s">
        <v>66</v>
      </c>
      <c r="C19" s="33"/>
      <c r="D19" s="33"/>
      <c r="E19" s="33"/>
      <c r="F19" s="33"/>
      <c r="G19" s="33"/>
      <c r="H19" s="33"/>
      <c r="I19" s="33"/>
      <c r="J19" s="33"/>
      <c r="K19" s="33"/>
      <c r="L19" s="34"/>
      <c r="M19" s="30" t="s">
        <v>67</v>
      </c>
    </row>
    <row r="20" spans="1:13" x14ac:dyDescent="0.2">
      <c r="A20" s="30" t="s">
        <v>68</v>
      </c>
      <c r="C20" s="33">
        <v>5.6225161541350896</v>
      </c>
      <c r="D20" s="33">
        <v>3.5277041961407201</v>
      </c>
      <c r="E20" s="33">
        <v>9.9381130430020708</v>
      </c>
      <c r="F20" s="33">
        <v>6.8255904098520697</v>
      </c>
      <c r="G20" s="33">
        <v>5.9706811917281399</v>
      </c>
      <c r="H20" s="33">
        <v>6.0607888557276501</v>
      </c>
      <c r="I20" s="33">
        <v>7.8517907635684301</v>
      </c>
      <c r="J20" s="33">
        <v>4.8100711683422697</v>
      </c>
      <c r="K20" s="33">
        <v>5.2966195881308797</v>
      </c>
      <c r="L20" s="34"/>
      <c r="M20" s="30" t="s">
        <v>69</v>
      </c>
    </row>
    <row r="21" spans="1:13" x14ac:dyDescent="0.2">
      <c r="A21" s="30" t="s">
        <v>70</v>
      </c>
      <c r="C21" s="33">
        <v>3.5929936344457198</v>
      </c>
      <c r="D21" s="33">
        <v>5.05063950242715</v>
      </c>
      <c r="E21" s="33">
        <v>5.13870710174014</v>
      </c>
      <c r="F21" s="33">
        <v>7.6282341628600898</v>
      </c>
      <c r="G21" s="33">
        <v>6.0919228114592103</v>
      </c>
      <c r="H21" s="33">
        <v>7.8141433034100602</v>
      </c>
      <c r="I21" s="33">
        <v>4.33142632595598</v>
      </c>
      <c r="J21" s="33">
        <v>4.5746648889174502</v>
      </c>
      <c r="K21" s="33">
        <v>6.1489848459169503</v>
      </c>
      <c r="L21" s="34"/>
      <c r="M21" s="30" t="s">
        <v>71</v>
      </c>
    </row>
    <row r="22" spans="1:13" x14ac:dyDescent="0.2">
      <c r="C22" s="33"/>
      <c r="D22" s="33"/>
      <c r="E22" s="33"/>
      <c r="F22" s="33"/>
      <c r="G22" s="33"/>
      <c r="H22" s="33"/>
      <c r="I22" s="33"/>
      <c r="J22" s="33"/>
      <c r="K22" s="33"/>
      <c r="L22" s="34"/>
    </row>
    <row r="23" spans="1:13" x14ac:dyDescent="0.2">
      <c r="A23" s="30" t="s">
        <v>72</v>
      </c>
      <c r="C23" s="33"/>
      <c r="D23" s="33"/>
      <c r="E23" s="33"/>
      <c r="F23" s="33"/>
      <c r="G23" s="33"/>
      <c r="H23" s="33"/>
      <c r="I23" s="33"/>
      <c r="J23" s="33"/>
      <c r="K23" s="33"/>
      <c r="L23" s="34"/>
      <c r="M23" s="30" t="s">
        <v>73</v>
      </c>
    </row>
    <row r="24" spans="1:13" x14ac:dyDescent="0.2">
      <c r="A24" s="30" t="s">
        <v>74</v>
      </c>
      <c r="C24" s="33">
        <v>3.8553433895098599</v>
      </c>
      <c r="D24" s="33">
        <v>5.4757045038021896</v>
      </c>
      <c r="E24" s="33">
        <v>4.64351569463894</v>
      </c>
      <c r="F24" s="33">
        <v>6.3847518126049403</v>
      </c>
      <c r="G24" s="33">
        <v>5.6016820408377503</v>
      </c>
      <c r="H24" s="33">
        <v>5.7599649630218197</v>
      </c>
      <c r="I24" s="33">
        <v>3.13060041156041</v>
      </c>
      <c r="J24" s="33">
        <v>4.7605214321549099</v>
      </c>
      <c r="K24" s="33">
        <v>4.42296631727808</v>
      </c>
      <c r="L24" s="34"/>
      <c r="M24" s="30" t="s">
        <v>75</v>
      </c>
    </row>
    <row r="25" spans="1:13" x14ac:dyDescent="0.2">
      <c r="A25" s="30" t="s">
        <v>76</v>
      </c>
      <c r="C25" s="33">
        <v>3.0687107763096999</v>
      </c>
      <c r="D25" s="33">
        <v>7.2430828125399103</v>
      </c>
      <c r="E25" s="33">
        <v>4.8852706546591103</v>
      </c>
      <c r="F25" s="33">
        <v>9.2902230365344796</v>
      </c>
      <c r="G25" s="33">
        <v>6.7191382271265798</v>
      </c>
      <c r="H25" s="33">
        <v>9.1674418475261401</v>
      </c>
      <c r="I25" s="33">
        <v>1.5671251651717899</v>
      </c>
      <c r="J25" s="33">
        <v>4.93793826983699</v>
      </c>
      <c r="K25" s="33">
        <v>5.1471766099088399</v>
      </c>
      <c r="L25" s="34"/>
      <c r="M25" s="30" t="s">
        <v>77</v>
      </c>
    </row>
    <row r="26" spans="1:13" x14ac:dyDescent="0.2">
      <c r="A26" s="30" t="s">
        <v>78</v>
      </c>
      <c r="C26" s="33">
        <v>3.9776070882194601</v>
      </c>
      <c r="D26" s="33">
        <v>5.2034079607810897</v>
      </c>
      <c r="E26" s="33">
        <v>4.6055468413126004</v>
      </c>
      <c r="F26" s="33">
        <v>5.92721245729195</v>
      </c>
      <c r="G26" s="33">
        <v>5.4201237230788504</v>
      </c>
      <c r="H26" s="33">
        <v>5.1995143450595602</v>
      </c>
      <c r="I26" s="33">
        <v>3.39745510296772</v>
      </c>
      <c r="J26" s="33">
        <v>4.7307758839772296</v>
      </c>
      <c r="K26" s="33">
        <v>4.3013056926047204</v>
      </c>
      <c r="L26" s="34"/>
      <c r="M26" s="30" t="s">
        <v>79</v>
      </c>
    </row>
    <row r="27" spans="1:13" x14ac:dyDescent="0.2">
      <c r="A27" s="30" t="s">
        <v>80</v>
      </c>
      <c r="C27" s="33">
        <v>7.1470117551182897</v>
      </c>
      <c r="D27" s="33">
        <v>25.851651460822499</v>
      </c>
      <c r="E27" s="33">
        <v>-6.6099161798791597</v>
      </c>
      <c r="F27" s="33">
        <v>16.044541572991999</v>
      </c>
      <c r="G27" s="33">
        <v>12.510053330000501</v>
      </c>
      <c r="H27" s="33">
        <v>0.81586994271323199</v>
      </c>
      <c r="I27" s="33">
        <v>9.8620387808122398</v>
      </c>
      <c r="J27" s="33">
        <v>15.8526128390429</v>
      </c>
      <c r="K27" s="33">
        <v>-0.45028702864022802</v>
      </c>
      <c r="L27" s="34"/>
      <c r="M27" s="30" t="s">
        <v>81</v>
      </c>
    </row>
    <row r="28" spans="1:13" x14ac:dyDescent="0.2">
      <c r="A28" s="30" t="s">
        <v>82</v>
      </c>
      <c r="C28" s="33">
        <v>9.8526264881303192</v>
      </c>
      <c r="D28" s="33">
        <v>4.5931519846630398</v>
      </c>
      <c r="E28" s="33">
        <v>13.2955856794624</v>
      </c>
      <c r="F28" s="33">
        <v>4.0949007879277799</v>
      </c>
      <c r="G28" s="33">
        <v>10.865458119125901</v>
      </c>
      <c r="H28" s="33">
        <v>-5.9187012033341899</v>
      </c>
      <c r="I28" s="33">
        <v>-5.7143403175742504</v>
      </c>
      <c r="J28" s="33">
        <v>-4.9745083963233299</v>
      </c>
      <c r="K28" s="33">
        <v>5.1900158353583201</v>
      </c>
      <c r="L28" s="34"/>
      <c r="M28" s="30" t="s">
        <v>83</v>
      </c>
    </row>
    <row r="29" spans="1:13" x14ac:dyDescent="0.2">
      <c r="A29" s="30" t="s">
        <v>84</v>
      </c>
      <c r="C29" s="33">
        <v>11.041058087245901</v>
      </c>
      <c r="D29" s="33">
        <v>17.010226631692699</v>
      </c>
      <c r="E29" s="33">
        <v>4.2809022532315</v>
      </c>
      <c r="F29" s="33">
        <v>8.1793687153260706</v>
      </c>
      <c r="G29" s="33">
        <v>15.0827975451379</v>
      </c>
      <c r="H29" s="33">
        <v>-5.4055715267334801</v>
      </c>
      <c r="I29" s="33">
        <v>-4.19267144988246</v>
      </c>
      <c r="J29" s="33">
        <v>5.5806881718157397</v>
      </c>
      <c r="K29" s="33">
        <v>1.9327556939847199</v>
      </c>
      <c r="L29" s="34"/>
      <c r="M29" s="30" t="s">
        <v>85</v>
      </c>
    </row>
    <row r="30" spans="1:13" x14ac:dyDescent="0.2">
      <c r="C30" s="33"/>
      <c r="D30" s="33"/>
      <c r="E30" s="33"/>
      <c r="F30" s="33"/>
      <c r="G30" s="33"/>
      <c r="H30" s="33"/>
      <c r="I30" s="33"/>
      <c r="J30" s="33"/>
      <c r="K30" s="33"/>
      <c r="L30" s="34"/>
    </row>
    <row r="31" spans="1:13" x14ac:dyDescent="0.2">
      <c r="A31" s="30" t="s">
        <v>86</v>
      </c>
      <c r="B31" s="31" t="s">
        <v>846</v>
      </c>
      <c r="C31" s="33"/>
      <c r="D31" s="33"/>
      <c r="E31" s="33"/>
      <c r="F31" s="33"/>
      <c r="G31" s="33"/>
      <c r="H31" s="33"/>
      <c r="I31" s="33"/>
      <c r="J31" s="33"/>
      <c r="K31" s="33"/>
      <c r="L31" s="34"/>
      <c r="M31" s="30" t="s">
        <v>87</v>
      </c>
    </row>
    <row r="32" spans="1:13" x14ac:dyDescent="0.2">
      <c r="A32" s="30" t="s">
        <v>80</v>
      </c>
      <c r="C32" s="33">
        <v>17.007018241259367</v>
      </c>
      <c r="D32" s="33">
        <v>19.815552717867448</v>
      </c>
      <c r="E32" s="33">
        <v>17.672992060575936</v>
      </c>
      <c r="F32" s="33">
        <v>19.01772662295496</v>
      </c>
      <c r="G32" s="33">
        <v>21.03379709358083</v>
      </c>
      <c r="H32" s="33">
        <v>20.281276650664324</v>
      </c>
      <c r="I32" s="33">
        <v>21.057361512282753</v>
      </c>
      <c r="J32" s="33">
        <v>22.220286622841272</v>
      </c>
      <c r="K32" s="33">
        <v>20.596352466745756</v>
      </c>
      <c r="L32" s="34"/>
      <c r="M32" s="30" t="s">
        <v>81</v>
      </c>
    </row>
    <row r="33" spans="1:13" x14ac:dyDescent="0.2">
      <c r="A33" s="30" t="s">
        <v>88</v>
      </c>
      <c r="C33" s="33">
        <v>20.903150189258536</v>
      </c>
      <c r="D33" s="33">
        <v>20.135202924527515</v>
      </c>
      <c r="E33" s="33">
        <v>24.946676562587701</v>
      </c>
      <c r="F33" s="33">
        <v>22.456071795491752</v>
      </c>
      <c r="G33" s="33">
        <v>22.762509817002517</v>
      </c>
      <c r="H33" s="33">
        <v>14.414010991996395</v>
      </c>
      <c r="I33" s="33">
        <v>15.438089514344306</v>
      </c>
      <c r="J33" s="33">
        <v>17.232326796490867</v>
      </c>
      <c r="K33" s="33">
        <v>15.657870813858338</v>
      </c>
      <c r="L33" s="34"/>
      <c r="M33" s="30" t="s">
        <v>89</v>
      </c>
    </row>
    <row r="34" spans="1:13" x14ac:dyDescent="0.2">
      <c r="A34" s="30" t="s">
        <v>90</v>
      </c>
      <c r="C34" s="33">
        <v>-3.8961319479991694</v>
      </c>
      <c r="D34" s="33">
        <v>-0.31965020666006189</v>
      </c>
      <c r="E34" s="33">
        <v>-7.2736845020117595</v>
      </c>
      <c r="F34" s="33">
        <v>-3.4383451725367893</v>
      </c>
      <c r="G34" s="33">
        <v>-1.7287127234216875</v>
      </c>
      <c r="H34" s="33">
        <v>5.867265658667927</v>
      </c>
      <c r="I34" s="33">
        <v>5.6192719979384496</v>
      </c>
      <c r="J34" s="33">
        <v>4.9879598263504077</v>
      </c>
      <c r="K34" s="33">
        <v>4.9384816528874209</v>
      </c>
      <c r="L34" s="34"/>
      <c r="M34" s="30" t="s">
        <v>91</v>
      </c>
    </row>
    <row r="35" spans="1:13" x14ac:dyDescent="0.2">
      <c r="C35" s="33"/>
      <c r="D35" s="33"/>
      <c r="E35" s="33"/>
      <c r="F35" s="33"/>
      <c r="G35" s="33"/>
      <c r="H35" s="33"/>
      <c r="I35" s="33"/>
      <c r="J35" s="33"/>
      <c r="K35" s="33"/>
      <c r="L35" s="34"/>
    </row>
    <row r="36" spans="1:13" x14ac:dyDescent="0.2">
      <c r="A36" s="30" t="s">
        <v>92</v>
      </c>
      <c r="B36" s="31" t="s">
        <v>93</v>
      </c>
      <c r="C36" s="33"/>
      <c r="D36" s="33"/>
      <c r="E36" s="33"/>
      <c r="F36" s="33"/>
      <c r="G36" s="33"/>
      <c r="H36" s="33"/>
      <c r="I36" s="33"/>
      <c r="J36" s="33"/>
      <c r="K36" s="33"/>
      <c r="L36" s="34"/>
      <c r="M36" s="30" t="s">
        <v>94</v>
      </c>
    </row>
    <row r="37" spans="1:13" x14ac:dyDescent="0.2">
      <c r="A37" s="30" t="s">
        <v>95</v>
      </c>
      <c r="C37" s="35">
        <v>765.57920000000001</v>
      </c>
      <c r="D37" s="35">
        <v>76.598299999999995</v>
      </c>
      <c r="E37" s="35">
        <v>1970.0409</v>
      </c>
      <c r="F37" s="35">
        <v>1054.1739</v>
      </c>
      <c r="G37" s="35">
        <v>570.40930000000003</v>
      </c>
      <c r="H37" s="35">
        <v>-1936.2093</v>
      </c>
      <c r="I37" s="35">
        <v>-1907.2442000000001</v>
      </c>
      <c r="J37" s="35">
        <v>-1870.9159999999999</v>
      </c>
      <c r="K37" s="35">
        <v>-1989.5980999999999</v>
      </c>
      <c r="L37" s="34"/>
      <c r="M37" s="30" t="s">
        <v>96</v>
      </c>
    </row>
    <row r="38" spans="1:13" x14ac:dyDescent="0.2">
      <c r="A38" s="30" t="s">
        <v>97</v>
      </c>
      <c r="C38" s="35">
        <v>811.64589999999998</v>
      </c>
      <c r="D38" s="35">
        <v>430.9015</v>
      </c>
      <c r="E38" s="35">
        <v>2675.6718999999998</v>
      </c>
      <c r="F38" s="35">
        <v>2318.9207999999999</v>
      </c>
      <c r="G38" s="35">
        <v>2915.9396999999999</v>
      </c>
      <c r="H38" s="35">
        <v>-387.88060000000002</v>
      </c>
      <c r="I38" s="35">
        <v>-900.82640000000004</v>
      </c>
      <c r="J38" s="35">
        <v>-516.45740000000001</v>
      </c>
      <c r="K38" s="35">
        <v>-475.48500000000001</v>
      </c>
      <c r="L38" s="34"/>
      <c r="M38" s="30" t="s">
        <v>98</v>
      </c>
    </row>
    <row r="39" spans="1:13" x14ac:dyDescent="0.2">
      <c r="A39" s="30" t="s">
        <v>99</v>
      </c>
      <c r="C39" s="35">
        <v>6401.8927000000003</v>
      </c>
      <c r="D39" s="35">
        <v>8358.2201000000005</v>
      </c>
      <c r="E39" s="35">
        <v>11253.955099999999</v>
      </c>
      <c r="F39" s="35">
        <v>11656.669900000001</v>
      </c>
      <c r="G39" s="35">
        <v>12809.7053</v>
      </c>
      <c r="H39" s="35">
        <v>8684.0182000000004</v>
      </c>
      <c r="I39" s="35">
        <v>7029.9466000000002</v>
      </c>
      <c r="J39" s="35">
        <v>8104.8167000000003</v>
      </c>
      <c r="K39" s="35">
        <v>8879.0061000000005</v>
      </c>
      <c r="L39" s="34"/>
      <c r="M39" s="30" t="s">
        <v>100</v>
      </c>
    </row>
    <row r="40" spans="1:13" x14ac:dyDescent="0.2">
      <c r="A40" s="30" t="s">
        <v>101</v>
      </c>
      <c r="C40" s="35">
        <v>5590.2466999999997</v>
      </c>
      <c r="D40" s="35">
        <v>7927.3185999999996</v>
      </c>
      <c r="E40" s="35">
        <v>8578.2831000000006</v>
      </c>
      <c r="F40" s="35">
        <v>9337.7489999999998</v>
      </c>
      <c r="G40" s="35">
        <v>9893.7654999999995</v>
      </c>
      <c r="H40" s="35">
        <v>9071.8988000000008</v>
      </c>
      <c r="I40" s="35">
        <v>7930.7731000000003</v>
      </c>
      <c r="J40" s="35">
        <v>8621.2741999999998</v>
      </c>
      <c r="K40" s="35">
        <v>9354.4912000000004</v>
      </c>
      <c r="L40" s="34"/>
      <c r="M40" s="30" t="s">
        <v>102</v>
      </c>
    </row>
    <row r="41" spans="1:13" x14ac:dyDescent="0.2">
      <c r="A41" s="30" t="s">
        <v>103</v>
      </c>
      <c r="C41" s="35">
        <v>-263.37529999999992</v>
      </c>
      <c r="D41" s="35">
        <v>-368.82159999999988</v>
      </c>
      <c r="E41" s="35">
        <v>-342.11639999999989</v>
      </c>
      <c r="F41" s="35">
        <v>-626.77550000000019</v>
      </c>
      <c r="G41" s="35">
        <v>-1828.8016000000002</v>
      </c>
      <c r="H41" s="35">
        <v>-1591.8564999999999</v>
      </c>
      <c r="I41" s="35">
        <v>-1613.1877000000002</v>
      </c>
      <c r="J41" s="35">
        <v>-1678.6392999999998</v>
      </c>
      <c r="K41" s="35">
        <v>-1789.8676999999998</v>
      </c>
      <c r="L41" s="34"/>
      <c r="M41" s="30" t="s">
        <v>104</v>
      </c>
    </row>
    <row r="42" spans="1:13" x14ac:dyDescent="0.2">
      <c r="A42" s="30" t="s">
        <v>105</v>
      </c>
      <c r="C42" s="35">
        <v>-864.10699999999997</v>
      </c>
      <c r="D42" s="35">
        <v>-1160.7501</v>
      </c>
      <c r="E42" s="35">
        <v>-1629.2779</v>
      </c>
      <c r="F42" s="35">
        <v>-1907.771</v>
      </c>
      <c r="G42" s="35">
        <v>-1697.9597000000001</v>
      </c>
      <c r="H42" s="35">
        <v>-1127.0977</v>
      </c>
      <c r="I42" s="35">
        <v>-620.89589999999998</v>
      </c>
      <c r="J42" s="35">
        <v>-1060.4439</v>
      </c>
      <c r="K42" s="35">
        <v>-974.93089999999995</v>
      </c>
      <c r="L42" s="34"/>
      <c r="M42" s="30" t="s">
        <v>106</v>
      </c>
    </row>
    <row r="43" spans="1:13" x14ac:dyDescent="0.2">
      <c r="A43" s="30" t="s">
        <v>107</v>
      </c>
      <c r="C43" s="35">
        <v>1081.4156</v>
      </c>
      <c r="D43" s="35">
        <v>1175.2684999999999</v>
      </c>
      <c r="E43" s="35">
        <v>1265.7633000000001</v>
      </c>
      <c r="F43" s="35">
        <v>1269.7996000000001</v>
      </c>
      <c r="G43" s="35">
        <v>1181.2309</v>
      </c>
      <c r="H43" s="35">
        <v>1170.6255000000001</v>
      </c>
      <c r="I43" s="35">
        <v>1227.6658</v>
      </c>
      <c r="J43" s="35">
        <v>1384.6247000000001</v>
      </c>
      <c r="K43" s="35">
        <v>1250.6855</v>
      </c>
      <c r="L43" s="34"/>
      <c r="M43" s="30" t="s">
        <v>108</v>
      </c>
    </row>
    <row r="44" spans="1:13" x14ac:dyDescent="0.2">
      <c r="C44" s="35"/>
      <c r="D44" s="35"/>
      <c r="E44" s="35"/>
      <c r="F44" s="35"/>
      <c r="G44" s="35"/>
      <c r="H44" s="35"/>
      <c r="I44" s="35"/>
      <c r="J44" s="35"/>
      <c r="K44" s="35"/>
      <c r="L44" s="34"/>
    </row>
    <row r="45" spans="1:13" x14ac:dyDescent="0.2">
      <c r="A45" s="30" t="s">
        <v>109</v>
      </c>
      <c r="C45" s="35">
        <v>157.39030000000002</v>
      </c>
      <c r="D45" s="35">
        <v>2083.4045999999998</v>
      </c>
      <c r="E45" s="35">
        <v>-258.40089999999998</v>
      </c>
      <c r="F45" s="35">
        <v>67.443300000000022</v>
      </c>
      <c r="G45" s="35">
        <v>361.84960000000001</v>
      </c>
      <c r="H45" s="35">
        <v>315.8984999999999</v>
      </c>
      <c r="I45" s="35">
        <v>-1138.6100999999999</v>
      </c>
      <c r="J45" s="35">
        <v>1638.4688999999998</v>
      </c>
      <c r="K45" s="35">
        <v>760.05660000000012</v>
      </c>
      <c r="L45" s="34"/>
      <c r="M45" s="30" t="s">
        <v>110</v>
      </c>
    </row>
    <row r="46" spans="1:13" x14ac:dyDescent="0.2">
      <c r="A46" s="30" t="s">
        <v>111</v>
      </c>
      <c r="C46" s="35">
        <v>671.75329999999997</v>
      </c>
      <c r="D46" s="35">
        <v>858.94100000000003</v>
      </c>
      <c r="E46" s="35">
        <v>1059.9653000000001</v>
      </c>
      <c r="F46" s="35">
        <v>1749.6125999999999</v>
      </c>
      <c r="G46" s="35">
        <v>689.67930000000001</v>
      </c>
      <c r="H46" s="35">
        <v>556.43020000000001</v>
      </c>
      <c r="I46" s="35">
        <v>246.49950000000001</v>
      </c>
      <c r="J46" s="35">
        <v>632.78100000000006</v>
      </c>
      <c r="K46" s="35">
        <v>343.59859999999998</v>
      </c>
      <c r="L46" s="34"/>
      <c r="M46" s="30" t="s">
        <v>112</v>
      </c>
    </row>
    <row r="47" spans="1:13" x14ac:dyDescent="0.2">
      <c r="A47" s="30" t="s">
        <v>113</v>
      </c>
      <c r="C47" s="35">
        <v>-514.36299999999994</v>
      </c>
      <c r="D47" s="35">
        <v>1224.4635999999998</v>
      </c>
      <c r="E47" s="35">
        <v>-1318.3661999999999</v>
      </c>
      <c r="F47" s="35">
        <v>-1682.1693</v>
      </c>
      <c r="G47" s="35">
        <v>-327.8297</v>
      </c>
      <c r="H47" s="35">
        <v>-240.53170000000011</v>
      </c>
      <c r="I47" s="35">
        <v>-1385.1095999999998</v>
      </c>
      <c r="J47" s="35">
        <v>1005.6878999999998</v>
      </c>
      <c r="K47" s="35">
        <v>416.45800000000014</v>
      </c>
      <c r="L47" s="34"/>
      <c r="M47" s="30" t="s">
        <v>114</v>
      </c>
    </row>
    <row r="48" spans="1:13" x14ac:dyDescent="0.2">
      <c r="C48" s="35"/>
      <c r="D48" s="35"/>
      <c r="E48" s="35"/>
      <c r="F48" s="35"/>
      <c r="G48" s="35"/>
      <c r="H48" s="35"/>
      <c r="I48" s="35"/>
      <c r="J48" s="35"/>
      <c r="K48" s="35"/>
      <c r="L48" s="34"/>
    </row>
    <row r="49" spans="1:33" x14ac:dyDescent="0.2">
      <c r="A49" s="30" t="s">
        <v>115</v>
      </c>
      <c r="C49" s="35">
        <v>922.96939999999995</v>
      </c>
      <c r="D49" s="35">
        <v>2160.0030999999999</v>
      </c>
      <c r="E49" s="35">
        <v>1711.64</v>
      </c>
      <c r="F49" s="35">
        <v>1121.6172999999999</v>
      </c>
      <c r="G49" s="35">
        <v>932.25909999999999</v>
      </c>
      <c r="H49" s="35">
        <v>-1620.3107</v>
      </c>
      <c r="I49" s="35">
        <v>-3045.8544000000002</v>
      </c>
      <c r="J49" s="35">
        <v>-232.447</v>
      </c>
      <c r="K49" s="35">
        <v>-1229.5415</v>
      </c>
      <c r="L49" s="34"/>
      <c r="M49" s="30" t="s">
        <v>116</v>
      </c>
    </row>
    <row r="50" spans="1:33" x14ac:dyDescent="0.2">
      <c r="A50" s="30" t="s">
        <v>117</v>
      </c>
      <c r="C50" s="35">
        <v>-922.96939999999995</v>
      </c>
      <c r="D50" s="35">
        <v>-2160.0030999999999</v>
      </c>
      <c r="E50" s="35">
        <v>-1711.64</v>
      </c>
      <c r="F50" s="35">
        <v>-1121.6172999999999</v>
      </c>
      <c r="G50" s="35">
        <v>-932.25909999999999</v>
      </c>
      <c r="H50" s="35">
        <v>1620.3107</v>
      </c>
      <c r="I50" s="35">
        <v>3045.8544000000002</v>
      </c>
      <c r="J50" s="35">
        <v>232.447</v>
      </c>
      <c r="K50" s="35">
        <v>1229.5415</v>
      </c>
      <c r="L50" s="34"/>
      <c r="M50" s="30" t="s">
        <v>118</v>
      </c>
    </row>
    <row r="51" spans="1:33" x14ac:dyDescent="0.2">
      <c r="A51" s="30" t="s">
        <v>119</v>
      </c>
      <c r="C51" s="35">
        <v>0</v>
      </c>
      <c r="D51" s="35">
        <v>0</v>
      </c>
      <c r="E51" s="35">
        <v>0</v>
      </c>
      <c r="F51" s="35">
        <v>0</v>
      </c>
      <c r="G51" s="35">
        <v>0</v>
      </c>
      <c r="H51" s="35">
        <v>0</v>
      </c>
      <c r="I51" s="35">
        <v>0</v>
      </c>
      <c r="J51" s="35">
        <v>0</v>
      </c>
      <c r="K51" s="35">
        <v>0</v>
      </c>
      <c r="L51" s="34"/>
      <c r="M51" s="30" t="s">
        <v>120</v>
      </c>
    </row>
    <row r="52" spans="1:33" x14ac:dyDescent="0.2">
      <c r="C52" s="35"/>
      <c r="D52" s="35"/>
      <c r="E52" s="35"/>
      <c r="F52" s="35"/>
      <c r="G52" s="35"/>
      <c r="H52" s="35"/>
      <c r="I52" s="35"/>
      <c r="J52" s="35"/>
      <c r="K52" s="35"/>
      <c r="L52" s="34"/>
    </row>
    <row r="53" spans="1:33" x14ac:dyDescent="0.2">
      <c r="A53" s="30" t="s">
        <v>121</v>
      </c>
      <c r="C53" s="35"/>
      <c r="D53" s="35"/>
      <c r="E53" s="35"/>
      <c r="F53" s="35"/>
      <c r="G53" s="35"/>
      <c r="H53" s="35"/>
      <c r="I53" s="35"/>
      <c r="J53" s="35"/>
      <c r="K53" s="35"/>
      <c r="L53" s="34"/>
      <c r="M53" s="30" t="s">
        <v>122</v>
      </c>
    </row>
    <row r="54" spans="1:33" x14ac:dyDescent="0.2">
      <c r="A54" s="30" t="s">
        <v>123</v>
      </c>
      <c r="C54" s="35">
        <v>89.653386471382319</v>
      </c>
      <c r="D54" s="35">
        <v>89.77861498984214</v>
      </c>
      <c r="E54" s="35">
        <v>86.968016163009466</v>
      </c>
      <c r="F54" s="35">
        <v>81.498317961785745</v>
      </c>
      <c r="G54" s="35">
        <v>74.855797554651886</v>
      </c>
      <c r="H54" s="35">
        <v>65.579513619247578</v>
      </c>
      <c r="I54" s="35">
        <v>62.562718994047714</v>
      </c>
      <c r="J54" s="35">
        <v>64.84997994379556</v>
      </c>
      <c r="K54" s="35">
        <v>60.638933082860234</v>
      </c>
      <c r="L54" s="34"/>
      <c r="M54" s="30" t="s">
        <v>124</v>
      </c>
    </row>
    <row r="55" spans="1:33" x14ac:dyDescent="0.2">
      <c r="A55" s="30" t="s">
        <v>125</v>
      </c>
      <c r="C55" s="35"/>
      <c r="D55" s="35"/>
      <c r="E55" s="35"/>
      <c r="F55" s="35"/>
      <c r="G55" s="35"/>
      <c r="H55" s="35"/>
      <c r="I55" s="35"/>
      <c r="J55" s="35"/>
      <c r="K55" s="35"/>
      <c r="L55" s="34"/>
      <c r="M55" s="30" t="s">
        <v>126</v>
      </c>
    </row>
    <row r="56" spans="1:33" x14ac:dyDescent="0.2">
      <c r="A56" s="30" t="s">
        <v>847</v>
      </c>
      <c r="C56" s="35">
        <v>100</v>
      </c>
      <c r="D56" s="35">
        <v>118.09601537714892</v>
      </c>
      <c r="E56" s="35">
        <v>112.32799101234683</v>
      </c>
      <c r="F56" s="35">
        <v>100.37581209141504</v>
      </c>
      <c r="G56" s="35">
        <v>95.112353008343575</v>
      </c>
      <c r="H56" s="35">
        <v>76.908086946257697</v>
      </c>
      <c r="I56" s="35">
        <v>66.548684000295594</v>
      </c>
      <c r="J56" s="35">
        <v>76.88515118810929</v>
      </c>
      <c r="K56" s="35">
        <v>82.939606221967153</v>
      </c>
      <c r="L56" s="34"/>
      <c r="M56" s="30" t="s">
        <v>848</v>
      </c>
    </row>
    <row r="57" spans="1:33" x14ac:dyDescent="0.2">
      <c r="A57" s="30" t="s">
        <v>127</v>
      </c>
      <c r="C57" s="35">
        <v>-706.71669999999995</v>
      </c>
      <c r="D57" s="35">
        <v>922.65449999999998</v>
      </c>
      <c r="E57" s="35">
        <v>-1887.6787999999999</v>
      </c>
      <c r="F57" s="35">
        <v>-1840.3277</v>
      </c>
      <c r="G57" s="35">
        <v>-1336.1101000000001</v>
      </c>
      <c r="H57" s="35">
        <v>-811.19920000000002</v>
      </c>
      <c r="I57" s="35">
        <v>-1759.5060000000001</v>
      </c>
      <c r="J57" s="35">
        <v>578.02499999999998</v>
      </c>
      <c r="K57" s="35">
        <v>-214.87430000000001</v>
      </c>
      <c r="L57" s="34"/>
      <c r="M57" s="30" t="s">
        <v>128</v>
      </c>
    </row>
    <row r="58" spans="1:33" x14ac:dyDescent="0.2">
      <c r="A58" s="30" t="s">
        <v>129</v>
      </c>
      <c r="C58" s="35">
        <v>6050.4718583799995</v>
      </c>
      <c r="D58" s="35">
        <v>6553.2064454299998</v>
      </c>
      <c r="E58" s="35">
        <v>6954.2147462030316</v>
      </c>
      <c r="F58" s="35">
        <v>8077.7927098283963</v>
      </c>
      <c r="G58" s="35">
        <v>8842.492511342567</v>
      </c>
      <c r="H58" s="35">
        <v>9795.9729166262678</v>
      </c>
      <c r="I58" s="35">
        <v>10703.084227050553</v>
      </c>
      <c r="J58" s="35">
        <v>12687.08332286</v>
      </c>
      <c r="K58" s="35">
        <v>12382.254463000005</v>
      </c>
      <c r="L58" s="34"/>
      <c r="M58" s="30" t="s">
        <v>130</v>
      </c>
    </row>
    <row r="59" spans="1:33" x14ac:dyDescent="0.2">
      <c r="C59" s="33"/>
      <c r="D59" s="33"/>
      <c r="E59" s="33"/>
      <c r="F59" s="33"/>
      <c r="G59" s="33"/>
      <c r="H59" s="33"/>
      <c r="I59" s="33"/>
      <c r="J59" s="33"/>
      <c r="K59" s="33"/>
      <c r="L59" s="34"/>
    </row>
    <row r="60" spans="1:33" s="610" customFormat="1" ht="12" customHeight="1" x14ac:dyDescent="0.2">
      <c r="A60" s="605" t="s">
        <v>849</v>
      </c>
      <c r="B60" s="606" t="s">
        <v>850</v>
      </c>
      <c r="C60" s="607"/>
      <c r="D60" s="607"/>
      <c r="E60" s="607"/>
      <c r="F60" s="607"/>
      <c r="G60" s="607"/>
      <c r="H60" s="607"/>
      <c r="I60" s="607"/>
      <c r="J60" s="607"/>
      <c r="K60" s="607"/>
      <c r="L60" s="608"/>
      <c r="M60" s="605" t="s">
        <v>851</v>
      </c>
      <c r="N60" s="609"/>
      <c r="P60" s="606"/>
      <c r="Q60" s="607"/>
      <c r="R60" s="607"/>
      <c r="S60" s="607"/>
      <c r="T60" s="607"/>
      <c r="U60" s="607"/>
      <c r="V60" s="607"/>
      <c r="W60" s="607"/>
      <c r="X60" s="607"/>
      <c r="Y60" s="607"/>
      <c r="Z60" s="611"/>
      <c r="AA60" s="611"/>
      <c r="AB60" s="611"/>
      <c r="AC60" s="611"/>
      <c r="AD60" s="611"/>
      <c r="AE60" s="611"/>
      <c r="AF60" s="611"/>
      <c r="AG60" s="611"/>
    </row>
    <row r="61" spans="1:33" s="610" customFormat="1" x14ac:dyDescent="0.2">
      <c r="A61" s="610" t="s">
        <v>852</v>
      </c>
      <c r="B61" s="606"/>
      <c r="C61" s="612" t="s">
        <v>172</v>
      </c>
      <c r="D61" s="612">
        <v>65.900000000000006</v>
      </c>
      <c r="E61" s="612">
        <f>'[2]A-21'!$D$28</f>
        <v>61.2</v>
      </c>
      <c r="F61" s="612">
        <f>'[2]A-21'!$F$28</f>
        <v>63.4</v>
      </c>
      <c r="G61" s="612">
        <f>'[2]A-21'!$H$28</f>
        <v>65.8</v>
      </c>
      <c r="H61" s="612">
        <f>'[2]A-21'!$J$28</f>
        <v>61</v>
      </c>
      <c r="I61" s="612">
        <f>'[2]A-21'!$L$28</f>
        <v>66</v>
      </c>
      <c r="J61" s="612">
        <f>'[2]A-21'!$N$28</f>
        <v>67.400000000000006</v>
      </c>
      <c r="K61" s="612">
        <f>'[2]A-21'!$P$28</f>
        <v>70.8</v>
      </c>
      <c r="L61" s="609"/>
      <c r="M61" s="610" t="s">
        <v>853</v>
      </c>
      <c r="N61" s="609"/>
      <c r="P61" s="606"/>
      <c r="Q61" s="612"/>
      <c r="R61" s="612"/>
      <c r="S61" s="612"/>
      <c r="T61" s="612"/>
      <c r="U61" s="612"/>
      <c r="V61" s="612"/>
      <c r="W61" s="612"/>
      <c r="X61" s="612"/>
      <c r="Y61" s="612"/>
      <c r="Z61" s="611"/>
      <c r="AA61" s="611"/>
      <c r="AB61" s="611"/>
      <c r="AC61" s="611"/>
      <c r="AD61" s="611"/>
      <c r="AE61" s="611"/>
      <c r="AF61" s="611"/>
      <c r="AG61" s="611"/>
    </row>
    <row r="62" spans="1:33" s="610" customFormat="1" ht="11.25" customHeight="1" x14ac:dyDescent="0.2">
      <c r="A62" s="605" t="s">
        <v>854</v>
      </c>
      <c r="B62" s="606"/>
      <c r="C62" s="613" t="s">
        <v>172</v>
      </c>
      <c r="D62" s="612">
        <f>'[2]A-22'!$C$16</f>
        <v>3.8</v>
      </c>
      <c r="E62" s="612">
        <f>'[2]A-22'!$E$16</f>
        <v>3.2</v>
      </c>
      <c r="F62" s="614">
        <f>'[2]A-22'!$G$16</f>
        <v>4</v>
      </c>
      <c r="G62" s="612">
        <f>'[2]A-22'!$I$16</f>
        <v>3.5</v>
      </c>
      <c r="H62" s="612">
        <f>'[2]A-22'!$K$16</f>
        <v>4.4000000000000004</v>
      </c>
      <c r="I62" s="612">
        <f>'[2]A-22'!$M$16</f>
        <v>4.7</v>
      </c>
      <c r="J62" s="612">
        <f>'[2]A-22'!$O$16</f>
        <v>5.0999999999999996</v>
      </c>
      <c r="K62" s="612">
        <f>'[2]A-22'!$P$16</f>
        <v>4.9000000000000004</v>
      </c>
      <c r="L62" s="609"/>
      <c r="M62" s="610" t="s">
        <v>855</v>
      </c>
      <c r="N62" s="609"/>
      <c r="P62" s="606"/>
      <c r="Q62" s="612"/>
      <c r="R62" s="612"/>
      <c r="S62" s="612"/>
      <c r="T62" s="612"/>
      <c r="U62" s="612"/>
      <c r="V62" s="612"/>
      <c r="W62" s="612"/>
      <c r="X62" s="612"/>
      <c r="Y62" s="612"/>
      <c r="Z62" s="611"/>
      <c r="AA62" s="611"/>
      <c r="AB62" s="611"/>
      <c r="AC62" s="611"/>
      <c r="AD62" s="611"/>
      <c r="AE62" s="611"/>
      <c r="AF62" s="611"/>
      <c r="AG62" s="611"/>
    </row>
    <row r="63" spans="1:33" s="610" customFormat="1" ht="11.25" customHeight="1" x14ac:dyDescent="0.2">
      <c r="A63" s="605"/>
      <c r="B63" s="606"/>
      <c r="C63" s="613"/>
      <c r="D63" s="612"/>
      <c r="E63" s="612"/>
      <c r="F63" s="614"/>
      <c r="G63" s="612"/>
      <c r="H63" s="612"/>
      <c r="I63" s="612"/>
      <c r="J63" s="612"/>
      <c r="K63" s="612"/>
      <c r="L63" s="609"/>
      <c r="M63" s="609"/>
      <c r="N63" s="609"/>
      <c r="P63" s="606"/>
      <c r="Q63" s="612"/>
      <c r="R63" s="612"/>
      <c r="S63" s="612"/>
      <c r="T63" s="612"/>
      <c r="U63" s="612"/>
      <c r="V63" s="612"/>
      <c r="W63" s="612"/>
      <c r="X63" s="612"/>
      <c r="Y63" s="612"/>
      <c r="Z63" s="611"/>
      <c r="AA63" s="611"/>
      <c r="AB63" s="611"/>
      <c r="AC63" s="611"/>
      <c r="AD63" s="611"/>
      <c r="AE63" s="611"/>
      <c r="AF63" s="611"/>
      <c r="AG63" s="611"/>
    </row>
    <row r="64" spans="1:33" x14ac:dyDescent="0.2">
      <c r="A64" s="36" t="s">
        <v>131</v>
      </c>
      <c r="B64" s="37" t="s">
        <v>132</v>
      </c>
      <c r="C64" s="38"/>
      <c r="D64" s="38"/>
      <c r="E64" s="38"/>
      <c r="F64" s="38"/>
      <c r="G64" s="38"/>
      <c r="H64" s="39"/>
      <c r="I64" s="39"/>
      <c r="J64" s="39"/>
      <c r="K64" s="39"/>
      <c r="L64" s="40"/>
      <c r="M64" s="36" t="s">
        <v>133</v>
      </c>
    </row>
    <row r="65" spans="1:13" x14ac:dyDescent="0.2">
      <c r="A65" s="36" t="s">
        <v>134</v>
      </c>
      <c r="B65" s="37"/>
      <c r="C65" s="38"/>
      <c r="D65" s="38"/>
      <c r="E65" s="38"/>
      <c r="F65" s="38"/>
      <c r="G65" s="38"/>
      <c r="H65" s="39"/>
      <c r="I65" s="39"/>
      <c r="J65" s="39"/>
      <c r="K65" s="39"/>
      <c r="L65" s="40"/>
      <c r="M65" s="36" t="s">
        <v>135</v>
      </c>
    </row>
    <row r="66" spans="1:13" x14ac:dyDescent="0.2">
      <c r="A66" s="36" t="s">
        <v>136</v>
      </c>
      <c r="B66" s="37"/>
      <c r="C66" s="38">
        <v>7.1803702109341145</v>
      </c>
      <c r="D66" s="38">
        <v>6.9001526227006309</v>
      </c>
      <c r="E66" s="38">
        <v>4.5461376615569407</v>
      </c>
      <c r="F66" s="38">
        <v>6.4759577373679349</v>
      </c>
      <c r="G66" s="38">
        <v>5.1977858782233</v>
      </c>
      <c r="H66" s="38">
        <v>2.9517453798767974</v>
      </c>
      <c r="I66" s="38">
        <v>4.0014958863126395</v>
      </c>
      <c r="J66" s="38">
        <v>2.7148507731031799</v>
      </c>
      <c r="K66" s="38">
        <v>1.5140838786436461</v>
      </c>
      <c r="L66" s="40"/>
      <c r="M66" s="36" t="s">
        <v>137</v>
      </c>
    </row>
    <row r="67" spans="1:13" x14ac:dyDescent="0.2">
      <c r="A67" s="36" t="s">
        <v>138</v>
      </c>
      <c r="B67" s="37"/>
      <c r="C67" s="38"/>
      <c r="D67" s="38"/>
      <c r="E67" s="38"/>
      <c r="F67" s="38"/>
      <c r="G67" s="38"/>
      <c r="H67" s="38"/>
      <c r="I67" s="38"/>
      <c r="J67" s="38"/>
      <c r="K67" s="38"/>
      <c r="L67" s="40"/>
      <c r="M67" s="36" t="s">
        <v>139</v>
      </c>
    </row>
    <row r="68" spans="1:13" x14ac:dyDescent="0.2">
      <c r="A68" s="36" t="s">
        <v>140</v>
      </c>
      <c r="B68" s="37"/>
      <c r="C68" s="38">
        <v>-0.15831471077392134</v>
      </c>
      <c r="D68" s="38">
        <v>-0.96006842313806073</v>
      </c>
      <c r="E68" s="38">
        <v>-0.46151671522408622</v>
      </c>
      <c r="F68" s="38">
        <v>-7.7890371190236785E-2</v>
      </c>
      <c r="G68" s="38">
        <v>-8.4161781815983439E-2</v>
      </c>
      <c r="H68" s="38">
        <v>-0.1075882478067669</v>
      </c>
      <c r="I68" s="38">
        <v>5.3198567992196466E-2</v>
      </c>
      <c r="J68" s="38">
        <v>7.3228254549917438E-2</v>
      </c>
      <c r="K68" s="38">
        <v>-2.380160529101838E-2</v>
      </c>
      <c r="L68" s="40"/>
      <c r="M68" s="36" t="s">
        <v>141</v>
      </c>
    </row>
    <row r="69" spans="1:13" x14ac:dyDescent="0.2">
      <c r="A69" s="36" t="s">
        <v>142</v>
      </c>
      <c r="B69" s="37"/>
      <c r="C69" s="38">
        <v>3.5320257525410597</v>
      </c>
      <c r="D69" s="38">
        <v>-1.7999999999999972</v>
      </c>
      <c r="E69" s="38">
        <v>1.0906049665172901</v>
      </c>
      <c r="F69" s="38">
        <v>1.0597686877299424</v>
      </c>
      <c r="G69" s="38">
        <v>1.5364327662977786</v>
      </c>
      <c r="H69" s="38">
        <v>5.7470859649381083</v>
      </c>
      <c r="I69" s="38">
        <v>1.6713091922005532</v>
      </c>
      <c r="J69" s="38">
        <v>1.788952815974028</v>
      </c>
      <c r="K69" s="38" t="s">
        <v>205</v>
      </c>
      <c r="L69" s="40"/>
      <c r="M69" s="36" t="s">
        <v>143</v>
      </c>
    </row>
    <row r="70" spans="1:13" x14ac:dyDescent="0.2">
      <c r="A70" s="36" t="s">
        <v>856</v>
      </c>
      <c r="B70" s="37"/>
      <c r="C70" s="38">
        <v>0.37810250792099193</v>
      </c>
      <c r="D70" s="38">
        <v>0.52551134332501448</v>
      </c>
      <c r="E70" s="38">
        <v>0.4655677108947302</v>
      </c>
      <c r="F70" s="38">
        <v>0.72263803645308444</v>
      </c>
      <c r="G70" s="38">
        <v>1.1311105214844444</v>
      </c>
      <c r="H70" s="38">
        <v>0.50950724974970074</v>
      </c>
      <c r="I70" s="38">
        <v>0.47691985889661015</v>
      </c>
      <c r="J70" s="38">
        <v>1.3708454638512457</v>
      </c>
      <c r="K70" s="38">
        <v>2.0720032973023197</v>
      </c>
      <c r="L70" s="40"/>
      <c r="M70" s="36" t="s">
        <v>857</v>
      </c>
    </row>
    <row r="71" spans="1:13" x14ac:dyDescent="0.2">
      <c r="A71" s="36" t="s">
        <v>858</v>
      </c>
      <c r="B71" s="37"/>
      <c r="C71" s="38">
        <v>5.1837668285917546</v>
      </c>
      <c r="D71" s="38">
        <v>6.3472674609900617</v>
      </c>
      <c r="E71" s="38">
        <v>6.7245476231288892</v>
      </c>
      <c r="F71" s="38">
        <v>6.9647659645816375</v>
      </c>
      <c r="G71" s="38">
        <v>6.5201291717626901</v>
      </c>
      <c r="H71" s="38">
        <v>6.3547916366611235</v>
      </c>
      <c r="I71" s="38">
        <v>6.2144400552443351</v>
      </c>
      <c r="J71" s="38">
        <v>6.0226636701012568</v>
      </c>
      <c r="K71" s="38">
        <v>6.384827808609157</v>
      </c>
      <c r="L71" s="40"/>
      <c r="M71" s="36" t="s">
        <v>859</v>
      </c>
    </row>
    <row r="72" spans="1:13" x14ac:dyDescent="0.2">
      <c r="C72" s="33"/>
      <c r="D72" s="33"/>
      <c r="E72" s="33"/>
      <c r="F72" s="33"/>
      <c r="G72" s="33"/>
      <c r="H72" s="33"/>
      <c r="I72" s="33"/>
      <c r="J72" s="33"/>
      <c r="K72" s="33"/>
      <c r="L72" s="34"/>
    </row>
    <row r="73" spans="1:13" x14ac:dyDescent="0.2">
      <c r="A73" s="30" t="s">
        <v>144</v>
      </c>
      <c r="B73" s="31" t="s">
        <v>846</v>
      </c>
      <c r="C73" s="33"/>
      <c r="D73" s="33"/>
      <c r="E73" s="33"/>
      <c r="F73" s="33"/>
      <c r="G73" s="33"/>
      <c r="H73" s="33"/>
      <c r="I73" s="33"/>
      <c r="J73" s="33"/>
      <c r="K73" s="33"/>
      <c r="L73" s="34"/>
      <c r="M73" s="30" t="s">
        <v>145</v>
      </c>
    </row>
    <row r="74" spans="1:13" x14ac:dyDescent="0.2">
      <c r="A74" s="30" t="s">
        <v>146</v>
      </c>
      <c r="C74" s="33">
        <v>30.766043508883318</v>
      </c>
      <c r="D74" s="33">
        <v>32.755672518317105</v>
      </c>
      <c r="E74" s="33">
        <v>35.04849431178765</v>
      </c>
      <c r="F74" s="33">
        <v>36.735434465017256</v>
      </c>
      <c r="G74" s="33">
        <v>37.739562612659647</v>
      </c>
      <c r="H74" s="33">
        <v>36.098986354035411</v>
      </c>
      <c r="I74" s="33">
        <v>31.275101296591796</v>
      </c>
      <c r="J74" s="33">
        <v>29.287607724193087</v>
      </c>
      <c r="K74" s="33" t="s">
        <v>172</v>
      </c>
      <c r="L74" s="34"/>
      <c r="M74" s="30" t="s">
        <v>147</v>
      </c>
    </row>
    <row r="75" spans="1:13" x14ac:dyDescent="0.2">
      <c r="A75" s="30" t="s">
        <v>148</v>
      </c>
      <c r="C75" s="33">
        <v>17.966674051344615</v>
      </c>
      <c r="D75" s="33">
        <v>19.953564016600147</v>
      </c>
      <c r="E75" s="33">
        <v>20.893088774254519</v>
      </c>
      <c r="F75" s="33">
        <v>21.722386938692402</v>
      </c>
      <c r="G75" s="33">
        <v>22.329122147991495</v>
      </c>
      <c r="H75" s="33">
        <v>23.200443462669192</v>
      </c>
      <c r="I75" s="33">
        <v>21.573112424663218</v>
      </c>
      <c r="J75" s="33">
        <v>19.717921676685897</v>
      </c>
      <c r="K75" s="33" t="s">
        <v>172</v>
      </c>
      <c r="L75" s="34"/>
      <c r="M75" s="30" t="s">
        <v>149</v>
      </c>
    </row>
    <row r="76" spans="1:13" x14ac:dyDescent="0.2">
      <c r="A76" s="30" t="s">
        <v>150</v>
      </c>
      <c r="C76" s="33">
        <v>30.86385581744258</v>
      </c>
      <c r="D76" s="33">
        <v>33.903507281514287</v>
      </c>
      <c r="E76" s="33">
        <v>33.221106554874169</v>
      </c>
      <c r="F76" s="33">
        <v>35.372729159314289</v>
      </c>
      <c r="G76" s="33">
        <v>40.236760606158605</v>
      </c>
      <c r="H76" s="33">
        <v>40.585009489826604</v>
      </c>
      <c r="I76" s="33">
        <v>34.630996385604661</v>
      </c>
      <c r="J76" s="33">
        <v>34.315732813451959</v>
      </c>
      <c r="K76" s="33" t="s">
        <v>172</v>
      </c>
      <c r="L76" s="34"/>
      <c r="M76" s="30" t="s">
        <v>151</v>
      </c>
    </row>
    <row r="77" spans="1:13" x14ac:dyDescent="0.2">
      <c r="A77" s="30" t="s">
        <v>152</v>
      </c>
      <c r="C77" s="33">
        <v>20.941942135099673</v>
      </c>
      <c r="D77" s="33">
        <v>21.808969143772053</v>
      </c>
      <c r="E77" s="33">
        <v>22.417424582011176</v>
      </c>
      <c r="F77" s="33">
        <v>21.843449957577889</v>
      </c>
      <c r="G77" s="33">
        <v>23.62901343136436</v>
      </c>
      <c r="H77" s="33">
        <v>26.835739811273157</v>
      </c>
      <c r="I77" s="33">
        <v>22.486098018941988</v>
      </c>
      <c r="J77" s="33">
        <v>22.291566081815542</v>
      </c>
      <c r="K77" s="33" t="s">
        <v>172</v>
      </c>
      <c r="L77" s="34"/>
      <c r="M77" s="30" t="s">
        <v>153</v>
      </c>
    </row>
    <row r="78" spans="1:13" x14ac:dyDescent="0.2">
      <c r="A78" s="30" t="s">
        <v>154</v>
      </c>
      <c r="C78" s="33">
        <v>1.521664021721383</v>
      </c>
      <c r="D78" s="33">
        <v>0.98298507673900659</v>
      </c>
      <c r="E78" s="33">
        <v>0.89954298101266184</v>
      </c>
      <c r="F78" s="33">
        <v>0.63232807266276003</v>
      </c>
      <c r="G78" s="33">
        <v>0.75589598317481377</v>
      </c>
      <c r="H78" s="33">
        <v>0.86645109502565365</v>
      </c>
      <c r="I78" s="33">
        <v>0.59289516348275195</v>
      </c>
      <c r="J78" s="33">
        <v>0.67077748210562882</v>
      </c>
      <c r="K78" s="33" t="s">
        <v>172</v>
      </c>
      <c r="L78" s="34"/>
      <c r="M78" s="30" t="s">
        <v>155</v>
      </c>
    </row>
    <row r="79" spans="1:13" x14ac:dyDescent="0.2">
      <c r="A79" s="30" t="s">
        <v>156</v>
      </c>
      <c r="C79" s="33">
        <v>9.9219136823429093</v>
      </c>
      <c r="D79" s="33">
        <v>12.094538137742228</v>
      </c>
      <c r="E79" s="33">
        <v>10.803681972862995</v>
      </c>
      <c r="F79" s="33">
        <v>13.529279201736394</v>
      </c>
      <c r="G79" s="33">
        <v>16.607747174794245</v>
      </c>
      <c r="H79" s="33">
        <v>13.749269678553439</v>
      </c>
      <c r="I79" s="33">
        <v>12.144898366662675</v>
      </c>
      <c r="J79" s="33">
        <v>12.024166731636418</v>
      </c>
      <c r="K79" s="33" t="s">
        <v>172</v>
      </c>
      <c r="L79" s="34"/>
      <c r="M79" s="30" t="s">
        <v>157</v>
      </c>
    </row>
    <row r="80" spans="1:13" x14ac:dyDescent="0.2">
      <c r="A80" s="30" t="s">
        <v>158</v>
      </c>
      <c r="C80" s="33">
        <v>1.4238517131621209</v>
      </c>
      <c r="D80" s="33">
        <v>-0.16484968645816087</v>
      </c>
      <c r="E80" s="33">
        <v>2.7269307379261454</v>
      </c>
      <c r="F80" s="33">
        <v>1.9950333783657386</v>
      </c>
      <c r="G80" s="33">
        <v>-1.7413020103241423</v>
      </c>
      <c r="H80" s="33">
        <v>-3.6195720407655299</v>
      </c>
      <c r="I80" s="33">
        <v>-2.7629999255301101</v>
      </c>
      <c r="J80" s="33">
        <v>-4.3573476071532422</v>
      </c>
      <c r="K80" s="33" t="s">
        <v>172</v>
      </c>
      <c r="L80" s="34"/>
      <c r="M80" s="30" t="s">
        <v>159</v>
      </c>
    </row>
    <row r="81" spans="1:13" x14ac:dyDescent="0.2">
      <c r="A81" s="30" t="s">
        <v>160</v>
      </c>
      <c r="C81" s="33">
        <v>-9.7812308559262345E-2</v>
      </c>
      <c r="D81" s="33">
        <v>-1.1478347631971677</v>
      </c>
      <c r="E81" s="33">
        <v>1.8273877569134838</v>
      </c>
      <c r="F81" s="33">
        <v>1.362705305702979</v>
      </c>
      <c r="G81" s="33">
        <v>-2.4971979934989563</v>
      </c>
      <c r="H81" s="33">
        <v>-4.4860231357911839</v>
      </c>
      <c r="I81" s="33">
        <v>-3.3558950890128623</v>
      </c>
      <c r="J81" s="33">
        <v>-5.0281250892588707</v>
      </c>
      <c r="K81" s="33" t="s">
        <v>172</v>
      </c>
      <c r="L81" s="34"/>
      <c r="M81" s="30" t="s">
        <v>161</v>
      </c>
    </row>
    <row r="82" spans="1:13" x14ac:dyDescent="0.2">
      <c r="C82" s="33"/>
      <c r="D82" s="33"/>
      <c r="E82" s="33"/>
      <c r="F82" s="33"/>
      <c r="G82" s="33"/>
      <c r="H82" s="33"/>
      <c r="I82" s="33"/>
      <c r="J82" s="33"/>
      <c r="K82" s="33"/>
      <c r="L82" s="34"/>
    </row>
    <row r="83" spans="1:13" x14ac:dyDescent="0.2">
      <c r="A83" s="30" t="s">
        <v>162</v>
      </c>
      <c r="C83" s="33">
        <v>34.566515179996067</v>
      </c>
      <c r="D83" s="33">
        <v>34.479600336052641</v>
      </c>
      <c r="E83" s="33">
        <v>29.054328267561814</v>
      </c>
      <c r="F83" s="33">
        <v>28.375231043422534</v>
      </c>
      <c r="G83" s="33">
        <v>27.704071685864633</v>
      </c>
      <c r="H83" s="33">
        <v>29.492420640722365</v>
      </c>
      <c r="I83" s="33">
        <v>31.366847150760709</v>
      </c>
      <c r="J83" s="33">
        <v>34.44090221148339</v>
      </c>
      <c r="K83" s="33">
        <v>36.014127131033561</v>
      </c>
      <c r="L83" s="34"/>
      <c r="M83" s="30" t="s">
        <v>163</v>
      </c>
    </row>
    <row r="84" spans="1:13" x14ac:dyDescent="0.2">
      <c r="A84" s="30" t="s">
        <v>164</v>
      </c>
      <c r="C84" s="33">
        <v>23.281157587593448</v>
      </c>
      <c r="D84" s="33">
        <v>19.157171843362967</v>
      </c>
      <c r="E84" s="33">
        <v>15.87211490826205</v>
      </c>
      <c r="F84" s="33">
        <v>13.259700985826239</v>
      </c>
      <c r="G84" s="33">
        <v>12.571689405538445</v>
      </c>
      <c r="H84" s="33">
        <v>12.370723507560387</v>
      </c>
      <c r="I84" s="33">
        <v>12.669244674427716</v>
      </c>
      <c r="J84" s="33">
        <v>12.015667582390668</v>
      </c>
      <c r="K84" s="33">
        <v>13.44250164867157</v>
      </c>
      <c r="L84" s="34"/>
      <c r="M84" s="30" t="s">
        <v>165</v>
      </c>
    </row>
    <row r="85" spans="1:13" x14ac:dyDescent="0.2">
      <c r="A85" s="30" t="s">
        <v>166</v>
      </c>
      <c r="C85" s="33">
        <v>11.418273430304987</v>
      </c>
      <c r="D85" s="33">
        <v>14.555032280208691</v>
      </c>
      <c r="E85" s="33">
        <v>13.298717982521008</v>
      </c>
      <c r="F85" s="33">
        <v>15.115530057596297</v>
      </c>
      <c r="G85" s="33">
        <v>15.132382280326192</v>
      </c>
      <c r="H85" s="33">
        <v>17.121697133161984</v>
      </c>
      <c r="I85" s="33">
        <v>18.697602476332992</v>
      </c>
      <c r="J85" s="33">
        <v>22.425234629092721</v>
      </c>
      <c r="K85" s="33">
        <v>22.571625482361991</v>
      </c>
      <c r="L85" s="34"/>
      <c r="M85" s="30" t="s">
        <v>167</v>
      </c>
    </row>
    <row r="86" spans="1:13" x14ac:dyDescent="0.2">
      <c r="C86" s="33"/>
      <c r="D86" s="33"/>
      <c r="E86" s="33"/>
      <c r="F86" s="33"/>
      <c r="G86" s="33"/>
      <c r="H86" s="33"/>
      <c r="I86" s="33"/>
      <c r="J86" s="33"/>
      <c r="K86" s="33"/>
      <c r="L86" s="34"/>
    </row>
    <row r="87" spans="1:13" x14ac:dyDescent="0.2">
      <c r="A87" s="30" t="s">
        <v>168</v>
      </c>
      <c r="B87" s="31" t="s">
        <v>169</v>
      </c>
      <c r="C87" s="33"/>
      <c r="D87" s="33"/>
      <c r="E87" s="33"/>
      <c r="F87" s="33"/>
      <c r="G87" s="33"/>
      <c r="H87" s="33"/>
      <c r="I87" s="33"/>
      <c r="J87" s="33"/>
      <c r="K87" s="33"/>
      <c r="L87" s="34"/>
      <c r="M87" s="30" t="s">
        <v>170</v>
      </c>
    </row>
    <row r="88" spans="1:13" x14ac:dyDescent="0.2">
      <c r="A88" s="30" t="s">
        <v>171</v>
      </c>
      <c r="C88" s="33">
        <v>44.404713363461639</v>
      </c>
      <c r="D88" s="33">
        <v>44.874316442370912</v>
      </c>
      <c r="E88" s="33">
        <v>48.659046124763243</v>
      </c>
      <c r="F88" s="33">
        <v>51.524615074448299</v>
      </c>
      <c r="G88" s="33">
        <v>55.271829264685969</v>
      </c>
      <c r="H88" s="33">
        <v>65.485747089499242</v>
      </c>
      <c r="I88" s="33">
        <v>75.819391599354887</v>
      </c>
      <c r="J88" s="33">
        <v>78.189921728741311</v>
      </c>
      <c r="K88" s="33">
        <v>81.75973411636329</v>
      </c>
      <c r="L88" s="41"/>
      <c r="M88" s="30" t="s">
        <v>173</v>
      </c>
    </row>
    <row r="89" spans="1:13" x14ac:dyDescent="0.2">
      <c r="A89" s="30" t="s">
        <v>174</v>
      </c>
      <c r="C89" s="33">
        <v>8.7146008332500937</v>
      </c>
      <c r="D89" s="33">
        <v>8.5261429646517417</v>
      </c>
      <c r="E89" s="33">
        <v>10.140174290101205</v>
      </c>
      <c r="F89" s="33">
        <v>11.114668663293005</v>
      </c>
      <c r="G89" s="33">
        <v>12.02820528520458</v>
      </c>
      <c r="H89" s="33">
        <v>14.508435520590396</v>
      </c>
      <c r="I89" s="33">
        <v>17.251260971817679</v>
      </c>
      <c r="J89" s="33">
        <v>18.496341856112604</v>
      </c>
      <c r="K89" s="33">
        <v>19.547921966523177</v>
      </c>
      <c r="L89" s="41"/>
      <c r="M89" s="30" t="s">
        <v>175</v>
      </c>
    </row>
    <row r="90" spans="1:13" x14ac:dyDescent="0.2">
      <c r="A90" s="30" t="s">
        <v>176</v>
      </c>
      <c r="C90" s="33">
        <v>35.670449397721796</v>
      </c>
      <c r="D90" s="33">
        <v>36.348173477719179</v>
      </c>
      <c r="E90" s="33">
        <v>38.518871834662036</v>
      </c>
      <c r="F90" s="33">
        <v>38.694428799629925</v>
      </c>
      <c r="G90" s="33">
        <v>43.243623979481384</v>
      </c>
      <c r="H90" s="33">
        <v>50.977311568908846</v>
      </c>
      <c r="I90" s="33">
        <v>58.568130627537208</v>
      </c>
      <c r="J90" s="33">
        <v>59.69357987262871</v>
      </c>
      <c r="K90" s="33">
        <v>62.211812149840107</v>
      </c>
      <c r="L90" s="41"/>
      <c r="M90" s="30" t="s">
        <v>177</v>
      </c>
    </row>
    <row r="91" spans="1:13" x14ac:dyDescent="0.2">
      <c r="C91" s="33"/>
      <c r="D91" s="33"/>
      <c r="E91" s="33"/>
      <c r="F91" s="33"/>
      <c r="G91" s="33"/>
      <c r="H91" s="33"/>
      <c r="I91" s="33"/>
      <c r="J91" s="33"/>
      <c r="K91" s="33"/>
      <c r="L91" s="34"/>
    </row>
    <row r="92" spans="1:13" x14ac:dyDescent="0.2">
      <c r="A92" s="30" t="s">
        <v>178</v>
      </c>
      <c r="C92" s="33">
        <v>23.628171295106277</v>
      </c>
      <c r="D92" s="33">
        <v>25.126458112469273</v>
      </c>
      <c r="E92" s="33">
        <v>26.005659565289275</v>
      </c>
      <c r="F92" s="33">
        <v>24.358954802607329</v>
      </c>
      <c r="G92" s="33">
        <v>26.866586549742749</v>
      </c>
      <c r="H92" s="33">
        <v>31.384521251434315</v>
      </c>
      <c r="I92" s="33">
        <v>26.921348541571476</v>
      </c>
      <c r="J92" s="33">
        <v>26.840134302890295</v>
      </c>
      <c r="K92" s="33">
        <v>26.080180202823438</v>
      </c>
      <c r="L92" s="34"/>
      <c r="M92" s="30" t="s">
        <v>179</v>
      </c>
    </row>
    <row r="93" spans="1:13" x14ac:dyDescent="0.2">
      <c r="A93" s="30" t="s">
        <v>180</v>
      </c>
      <c r="C93" s="33">
        <v>23.079998232607096</v>
      </c>
      <c r="D93" s="33">
        <v>22.311907609683303</v>
      </c>
      <c r="E93" s="33">
        <v>23.668641914633614</v>
      </c>
      <c r="F93" s="33">
        <v>23.849248054570378</v>
      </c>
      <c r="G93" s="33">
        <v>25.414618484973523</v>
      </c>
      <c r="H93" s="33">
        <v>27.108020308525965</v>
      </c>
      <c r="I93" s="33">
        <v>26.781523181845539</v>
      </c>
      <c r="J93" s="33">
        <v>25.635932991388533</v>
      </c>
      <c r="K93" s="33">
        <v>24.579395220075984</v>
      </c>
      <c r="L93" s="34"/>
      <c r="M93" s="30" t="s">
        <v>181</v>
      </c>
    </row>
    <row r="94" spans="1:13" x14ac:dyDescent="0.2">
      <c r="A94" s="30" t="s">
        <v>868</v>
      </c>
      <c r="C94" s="33">
        <v>40.452937408782965</v>
      </c>
      <c r="D94" s="33">
        <v>43.327985698272592</v>
      </c>
      <c r="E94" s="33">
        <v>49.981361647272799</v>
      </c>
      <c r="F94" s="33">
        <v>53.225275662370578</v>
      </c>
      <c r="G94" s="33">
        <v>58.863536753929893</v>
      </c>
      <c r="H94" s="33">
        <v>69.172517731731389</v>
      </c>
      <c r="I94" s="33">
        <v>69.376730087945518</v>
      </c>
      <c r="J94" s="33">
        <v>70.422497330211016</v>
      </c>
      <c r="K94" s="33">
        <v>70.1924105131001</v>
      </c>
      <c r="L94" s="34"/>
      <c r="M94" s="30" t="s">
        <v>868</v>
      </c>
    </row>
    <row r="95" spans="1:13" x14ac:dyDescent="0.2">
      <c r="A95" s="30" t="s">
        <v>869</v>
      </c>
      <c r="C95" s="33">
        <v>19.065406736438611</v>
      </c>
      <c r="D95" s="33">
        <v>15.310735236833453</v>
      </c>
      <c r="E95" s="33">
        <v>12.771030698801761</v>
      </c>
      <c r="F95" s="33">
        <v>10.866177902326614</v>
      </c>
      <c r="G95" s="33">
        <v>9.9619883935897704</v>
      </c>
      <c r="H95" s="33">
        <v>10.531164187010761</v>
      </c>
      <c r="I95" s="33">
        <v>9.7021411860987783</v>
      </c>
      <c r="J95" s="33">
        <v>8.5715752343607488</v>
      </c>
      <c r="K95" s="33">
        <v>7.6775117108554749</v>
      </c>
      <c r="L95" s="34"/>
      <c r="M95" s="30" t="s">
        <v>870</v>
      </c>
    </row>
    <row r="96" spans="1:13" x14ac:dyDescent="0.2">
      <c r="A96" s="42"/>
      <c r="B96" s="43"/>
      <c r="C96" s="44"/>
      <c r="D96" s="44"/>
      <c r="E96" s="44"/>
      <c r="F96" s="44"/>
      <c r="G96" s="44"/>
      <c r="H96" s="44"/>
      <c r="I96" s="44"/>
      <c r="J96" s="44"/>
      <c r="K96" s="44"/>
      <c r="L96" s="45"/>
      <c r="M96" s="42"/>
    </row>
    <row r="97" spans="1:13" x14ac:dyDescent="0.2">
      <c r="C97" s="33"/>
      <c r="D97" s="33"/>
      <c r="E97" s="33"/>
      <c r="F97" s="33"/>
      <c r="G97" s="33"/>
      <c r="H97" s="33"/>
      <c r="I97" s="33"/>
      <c r="J97" s="33"/>
      <c r="K97" s="33"/>
      <c r="L97" s="34"/>
    </row>
    <row r="98" spans="1:13" x14ac:dyDescent="0.2">
      <c r="A98" s="30" t="s">
        <v>182</v>
      </c>
      <c r="C98" s="33"/>
      <c r="D98" s="33"/>
      <c r="E98" s="33"/>
      <c r="F98" s="33"/>
      <c r="G98" s="33"/>
      <c r="H98" s="33"/>
      <c r="I98" s="33"/>
      <c r="J98" s="33"/>
      <c r="K98" s="33"/>
      <c r="L98" s="34"/>
    </row>
    <row r="99" spans="1:13" x14ac:dyDescent="0.2">
      <c r="A99" s="30" t="s">
        <v>183</v>
      </c>
      <c r="C99" s="33"/>
      <c r="D99" s="33"/>
      <c r="E99" s="33"/>
      <c r="F99" s="33"/>
      <c r="G99" s="33"/>
      <c r="H99" s="33"/>
      <c r="I99" s="33"/>
      <c r="J99" s="33"/>
      <c r="K99" s="33"/>
      <c r="L99" s="34"/>
    </row>
    <row r="100" spans="1:13" x14ac:dyDescent="0.2">
      <c r="A100" s="30" t="s">
        <v>184</v>
      </c>
      <c r="C100" s="33"/>
      <c r="D100" s="33"/>
      <c r="E100" s="33"/>
      <c r="F100" s="33"/>
      <c r="G100" s="33"/>
      <c r="H100" s="33"/>
      <c r="I100" s="33"/>
      <c r="J100" s="33"/>
      <c r="K100" s="33"/>
      <c r="L100" s="34"/>
    </row>
    <row r="101" spans="1:13" x14ac:dyDescent="0.2">
      <c r="A101" s="30" t="s">
        <v>185</v>
      </c>
      <c r="C101" s="33"/>
      <c r="D101" s="33"/>
      <c r="E101" s="33"/>
      <c r="F101" s="33"/>
      <c r="G101" s="33"/>
      <c r="H101" s="33"/>
      <c r="I101" s="33"/>
      <c r="J101" s="33"/>
      <c r="K101" s="33"/>
      <c r="L101" s="34"/>
    </row>
    <row r="102" spans="1:13" x14ac:dyDescent="0.2">
      <c r="A102" s="30" t="s">
        <v>186</v>
      </c>
      <c r="C102" s="33"/>
      <c r="D102" s="33"/>
      <c r="E102" s="33"/>
      <c r="F102" s="33"/>
      <c r="G102" s="33"/>
      <c r="H102" s="33"/>
      <c r="I102" s="33"/>
      <c r="J102" s="33"/>
      <c r="K102" s="33"/>
      <c r="L102" s="34"/>
    </row>
    <row r="103" spans="1:13" x14ac:dyDescent="0.2">
      <c r="A103" s="30" t="s">
        <v>187</v>
      </c>
      <c r="C103" s="33"/>
      <c r="D103" s="33"/>
      <c r="E103" s="33"/>
      <c r="F103" s="33"/>
      <c r="G103" s="33"/>
      <c r="H103" s="33"/>
      <c r="I103" s="33"/>
      <c r="J103" s="33"/>
      <c r="K103" s="33"/>
      <c r="L103" s="34"/>
    </row>
    <row r="104" spans="1:13" x14ac:dyDescent="0.2">
      <c r="A104" s="30" t="s">
        <v>188</v>
      </c>
      <c r="C104" s="33"/>
      <c r="D104" s="33"/>
      <c r="E104" s="33"/>
      <c r="F104" s="33"/>
      <c r="G104" s="33"/>
      <c r="H104" s="33"/>
      <c r="I104" s="33"/>
      <c r="J104" s="33"/>
      <c r="K104" s="33"/>
      <c r="L104" s="34"/>
    </row>
    <row r="105" spans="1:13" x14ac:dyDescent="0.2">
      <c r="A105" s="30" t="s">
        <v>860</v>
      </c>
      <c r="C105" s="33"/>
      <c r="D105" s="33"/>
      <c r="E105" s="33"/>
      <c r="F105" s="33"/>
      <c r="G105" s="33"/>
      <c r="H105" s="33"/>
      <c r="I105" s="33"/>
      <c r="J105" s="33"/>
      <c r="K105" s="33"/>
      <c r="L105" s="34"/>
    </row>
    <row r="106" spans="1:13" x14ac:dyDescent="0.2">
      <c r="A106" s="30" t="s">
        <v>861</v>
      </c>
      <c r="C106" s="33"/>
      <c r="D106" s="33"/>
      <c r="E106" s="33"/>
      <c r="F106" s="33"/>
      <c r="G106" s="33"/>
      <c r="H106" s="33"/>
      <c r="I106" s="33"/>
      <c r="J106" s="33"/>
      <c r="K106" s="33"/>
      <c r="L106" s="34"/>
    </row>
    <row r="107" spans="1:13" x14ac:dyDescent="0.2">
      <c r="A107" s="46" t="s">
        <v>862</v>
      </c>
      <c r="C107" s="33"/>
      <c r="D107" s="33"/>
      <c r="E107" s="33"/>
      <c r="F107" s="33"/>
      <c r="G107" s="33"/>
      <c r="H107" s="33"/>
      <c r="I107" s="33"/>
      <c r="J107" s="33"/>
      <c r="K107" s="33"/>
      <c r="L107" s="34"/>
    </row>
    <row r="108" spans="1:13" x14ac:dyDescent="0.2">
      <c r="A108" s="30" t="s">
        <v>863</v>
      </c>
      <c r="C108" s="33"/>
      <c r="D108" s="33"/>
      <c r="E108" s="33"/>
      <c r="F108" s="33"/>
      <c r="G108" s="33"/>
      <c r="H108" s="33"/>
      <c r="I108" s="33"/>
      <c r="J108" s="33"/>
      <c r="K108" s="33"/>
      <c r="L108" s="34"/>
      <c r="M108" s="26"/>
    </row>
    <row r="109" spans="1:13" x14ac:dyDescent="0.2">
      <c r="C109" s="33"/>
      <c r="D109" s="33"/>
      <c r="E109" s="33"/>
      <c r="F109" s="33"/>
      <c r="G109" s="33"/>
      <c r="H109" s="33"/>
      <c r="I109" s="33"/>
      <c r="J109" s="33"/>
      <c r="K109" s="33"/>
      <c r="L109" s="34"/>
      <c r="M109" s="26"/>
    </row>
    <row r="110" spans="1:13" x14ac:dyDescent="0.2">
      <c r="A110" s="30" t="s">
        <v>190</v>
      </c>
      <c r="C110" s="33"/>
      <c r="D110" s="33"/>
      <c r="E110" s="33"/>
      <c r="F110" s="33"/>
      <c r="G110" s="33"/>
      <c r="H110" s="33"/>
      <c r="I110" s="33"/>
      <c r="J110" s="33"/>
      <c r="K110" s="33"/>
      <c r="L110" s="34"/>
      <c r="M110" s="26"/>
    </row>
    <row r="111" spans="1:13" x14ac:dyDescent="0.2">
      <c r="A111" s="30" t="s">
        <v>191</v>
      </c>
      <c r="C111" s="33"/>
      <c r="D111" s="33"/>
      <c r="E111" s="33"/>
      <c r="F111" s="33"/>
      <c r="G111" s="33"/>
      <c r="H111" s="33"/>
      <c r="I111" s="33"/>
      <c r="J111" s="33"/>
      <c r="K111" s="33"/>
      <c r="L111" s="34"/>
      <c r="M111" s="26"/>
    </row>
    <row r="112" spans="1:13" x14ac:dyDescent="0.2">
      <c r="A112" s="30" t="s">
        <v>192</v>
      </c>
      <c r="C112" s="33"/>
      <c r="D112" s="33"/>
      <c r="E112" s="33"/>
      <c r="F112" s="33"/>
      <c r="G112" s="33"/>
      <c r="H112" s="33"/>
      <c r="I112" s="33"/>
      <c r="J112" s="33"/>
      <c r="K112" s="33"/>
      <c r="L112" s="34"/>
      <c r="M112" s="26"/>
    </row>
    <row r="113" spans="1:13" x14ac:dyDescent="0.2">
      <c r="A113" s="30" t="s">
        <v>193</v>
      </c>
      <c r="C113" s="33"/>
      <c r="D113" s="33"/>
      <c r="E113" s="33"/>
      <c r="F113" s="33"/>
      <c r="G113" s="33"/>
      <c r="H113" s="33"/>
      <c r="I113" s="33"/>
      <c r="J113" s="33"/>
      <c r="K113" s="33"/>
      <c r="L113" s="34"/>
      <c r="M113" s="26"/>
    </row>
    <row r="114" spans="1:13" x14ac:dyDescent="0.2">
      <c r="A114" s="30" t="s">
        <v>194</v>
      </c>
      <c r="C114" s="33"/>
      <c r="D114" s="33"/>
      <c r="E114" s="33"/>
      <c r="F114" s="33"/>
      <c r="G114" s="33"/>
      <c r="H114" s="33"/>
      <c r="I114" s="33"/>
      <c r="J114" s="33"/>
      <c r="K114" s="33"/>
      <c r="L114" s="34"/>
      <c r="M114" s="26"/>
    </row>
    <row r="115" spans="1:13" x14ac:dyDescent="0.2">
      <c r="A115" s="30" t="s">
        <v>195</v>
      </c>
      <c r="C115" s="33"/>
      <c r="D115" s="33"/>
      <c r="E115" s="33"/>
      <c r="F115" s="33"/>
      <c r="G115" s="33"/>
      <c r="H115" s="33"/>
      <c r="I115" s="33"/>
      <c r="J115" s="33"/>
      <c r="K115" s="33"/>
      <c r="L115" s="34"/>
      <c r="M115" s="26"/>
    </row>
    <row r="116" spans="1:13" x14ac:dyDescent="0.2">
      <c r="A116" s="30" t="s">
        <v>864</v>
      </c>
      <c r="C116" s="33"/>
      <c r="D116" s="33"/>
      <c r="E116" s="33"/>
      <c r="F116" s="33"/>
      <c r="G116" s="33"/>
      <c r="H116" s="33"/>
      <c r="I116" s="33"/>
      <c r="J116" s="33"/>
      <c r="K116" s="33"/>
      <c r="L116" s="34"/>
      <c r="M116" s="26"/>
    </row>
    <row r="117" spans="1:13" x14ac:dyDescent="0.2">
      <c r="A117" s="46" t="s">
        <v>865</v>
      </c>
      <c r="C117" s="33"/>
      <c r="D117" s="33"/>
      <c r="E117" s="33"/>
      <c r="F117" s="33"/>
      <c r="G117" s="33"/>
      <c r="H117" s="33"/>
      <c r="I117" s="33"/>
      <c r="J117" s="33"/>
      <c r="K117" s="33"/>
      <c r="L117" s="34"/>
      <c r="M117" s="26"/>
    </row>
    <row r="118" spans="1:13" x14ac:dyDescent="0.2">
      <c r="A118" s="30" t="s">
        <v>866</v>
      </c>
      <c r="C118" s="33"/>
      <c r="D118" s="33"/>
      <c r="E118" s="33"/>
      <c r="F118" s="33"/>
      <c r="G118" s="33"/>
      <c r="H118" s="33"/>
      <c r="I118" s="33"/>
      <c r="J118" s="33"/>
      <c r="K118" s="33"/>
      <c r="L118" s="34"/>
      <c r="M118" s="26"/>
    </row>
    <row r="119" spans="1:13" x14ac:dyDescent="0.2">
      <c r="A119" s="30" t="s">
        <v>867</v>
      </c>
      <c r="C119" s="33"/>
      <c r="D119" s="33"/>
      <c r="E119" s="33"/>
      <c r="F119" s="33"/>
      <c r="G119" s="33"/>
      <c r="H119" s="33"/>
      <c r="I119" s="33"/>
      <c r="J119" s="33"/>
      <c r="K119" s="33"/>
      <c r="L119" s="34"/>
      <c r="M119" s="26"/>
    </row>
    <row r="120" spans="1:13" x14ac:dyDescent="0.2">
      <c r="A120" s="26"/>
      <c r="B120" s="26"/>
      <c r="C120" s="26"/>
      <c r="D120" s="26"/>
      <c r="E120" s="26"/>
      <c r="F120" s="26"/>
      <c r="G120" s="26"/>
      <c r="H120" s="26"/>
      <c r="I120" s="26"/>
      <c r="J120" s="26"/>
      <c r="K120" s="26"/>
      <c r="L120" s="26"/>
      <c r="M120" s="26"/>
    </row>
  </sheetData>
  <pageMargins left="0.76" right="0" top="0.6" bottom="0.6" header="0" footer="0"/>
  <pageSetup scale="80" orientation="landscape" r:id="rId1"/>
  <headerFooter>
    <oddFooter>&amp;R&amp;A  &amp;D  &amp;T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49"/>
  <sheetViews>
    <sheetView showGridLines="0" zoomScaleNormal="100" workbookViewId="0"/>
  </sheetViews>
  <sheetFormatPr defaultColWidth="11.6640625" defaultRowHeight="11.25" x14ac:dyDescent="0.2"/>
  <cols>
    <col min="1" max="1" width="49.6640625" style="59" customWidth="1"/>
    <col min="2" max="2" width="8.1640625" style="50" customWidth="1"/>
    <col min="3" max="5" width="8.1640625" style="51" customWidth="1"/>
    <col min="6" max="6" width="2" style="52" customWidth="1"/>
    <col min="7" max="10" width="8.1640625" style="51" customWidth="1"/>
    <col min="11" max="11" width="2" style="51" customWidth="1"/>
    <col min="12" max="12" width="8.1640625" style="51" customWidth="1"/>
    <col min="13" max="13" width="2.1640625" style="53" customWidth="1"/>
    <col min="14" max="14" width="8.1640625" style="51" customWidth="1"/>
    <col min="15" max="15" width="3" style="53" customWidth="1"/>
    <col min="16" max="16" width="45.6640625" style="52" customWidth="1"/>
    <col min="17" max="33" width="11.6640625" style="52"/>
    <col min="34" max="16384" width="11.6640625" style="54"/>
  </cols>
  <sheetData>
    <row r="1" spans="1:57" s="48" customFormat="1" x14ac:dyDescent="0.2">
      <c r="A1" s="47">
        <v>2</v>
      </c>
      <c r="C1" s="47"/>
      <c r="D1" s="47"/>
      <c r="E1" s="47"/>
      <c r="F1" s="47"/>
      <c r="G1" s="47"/>
      <c r="H1" s="47"/>
      <c r="I1" s="47"/>
      <c r="J1" s="47"/>
      <c r="K1" s="47"/>
      <c r="L1" s="47"/>
      <c r="M1" s="47"/>
      <c r="N1" s="47"/>
      <c r="O1" s="47"/>
      <c r="P1" s="47">
        <v>2</v>
      </c>
      <c r="Q1" s="47"/>
      <c r="R1" s="47"/>
      <c r="S1" s="47"/>
      <c r="T1" s="47"/>
      <c r="U1" s="47"/>
      <c r="V1" s="47"/>
      <c r="W1" s="47"/>
      <c r="X1" s="47"/>
      <c r="Y1" s="47"/>
      <c r="Z1" s="47"/>
      <c r="AA1" s="47"/>
      <c r="AB1" s="47"/>
      <c r="AC1" s="47"/>
      <c r="AD1" s="47"/>
      <c r="AE1" s="47"/>
      <c r="AF1" s="47"/>
      <c r="AG1" s="47"/>
    </row>
    <row r="2" spans="1:57" x14ac:dyDescent="0.2">
      <c r="A2" s="49" t="s">
        <v>196</v>
      </c>
      <c r="D2" s="50"/>
      <c r="O2" s="49"/>
      <c r="P2" s="49" t="s">
        <v>197</v>
      </c>
    </row>
    <row r="3" spans="1:57" x14ac:dyDescent="0.2">
      <c r="A3" s="55"/>
      <c r="B3" s="56"/>
      <c r="C3" s="57"/>
      <c r="D3" s="57"/>
      <c r="E3" s="57"/>
      <c r="F3" s="58"/>
      <c r="G3" s="57"/>
      <c r="H3" s="57"/>
      <c r="I3" s="57"/>
      <c r="J3" s="57"/>
      <c r="K3" s="57"/>
      <c r="L3" s="57"/>
      <c r="M3" s="55"/>
      <c r="N3" s="57"/>
      <c r="O3" s="55"/>
      <c r="P3" s="55"/>
    </row>
    <row r="4" spans="1:57" s="50" customFormat="1" x14ac:dyDescent="0.2">
      <c r="A4" s="59"/>
      <c r="B4" s="563"/>
      <c r="C4" s="563"/>
      <c r="D4" s="615">
        <v>2017</v>
      </c>
      <c r="E4" s="616"/>
      <c r="F4" s="617"/>
      <c r="G4" s="616"/>
      <c r="H4" s="616"/>
      <c r="I4" s="615">
        <v>2018</v>
      </c>
      <c r="J4" s="615"/>
      <c r="K4" s="618"/>
      <c r="L4" s="616"/>
      <c r="M4" s="615"/>
      <c r="N4" s="616">
        <v>2019</v>
      </c>
      <c r="O4" s="616"/>
      <c r="P4" s="59"/>
      <c r="Q4" s="51"/>
      <c r="R4" s="51"/>
      <c r="S4" s="51"/>
      <c r="T4" s="51"/>
      <c r="U4" s="51"/>
      <c r="V4" s="51"/>
      <c r="W4" s="51"/>
      <c r="X4" s="51"/>
      <c r="Y4" s="51"/>
      <c r="Z4" s="51"/>
      <c r="AA4" s="51"/>
      <c r="AB4" s="51"/>
      <c r="AC4" s="51"/>
      <c r="AD4" s="51"/>
      <c r="AE4" s="51"/>
      <c r="AF4" s="51"/>
      <c r="AG4" s="51"/>
    </row>
    <row r="5" spans="1:57" s="50" customFormat="1" x14ac:dyDescent="0.2">
      <c r="A5" s="60"/>
      <c r="B5" s="56" t="s">
        <v>198</v>
      </c>
      <c r="C5" s="61" t="s">
        <v>199</v>
      </c>
      <c r="D5" s="61" t="s">
        <v>200</v>
      </c>
      <c r="E5" s="61" t="s">
        <v>201</v>
      </c>
      <c r="F5" s="56"/>
      <c r="G5" s="56" t="s">
        <v>198</v>
      </c>
      <c r="H5" s="61" t="s">
        <v>199</v>
      </c>
      <c r="I5" s="61" t="s">
        <v>200</v>
      </c>
      <c r="J5" s="61" t="s">
        <v>201</v>
      </c>
      <c r="K5" s="56"/>
      <c r="L5" s="56" t="s">
        <v>198</v>
      </c>
      <c r="M5" s="60"/>
      <c r="N5" s="56" t="s">
        <v>199</v>
      </c>
      <c r="O5" s="60" t="s">
        <v>42</v>
      </c>
      <c r="P5" s="60"/>
      <c r="Q5" s="51"/>
      <c r="R5" s="51"/>
      <c r="S5" s="51"/>
      <c r="T5" s="51"/>
      <c r="U5" s="51"/>
      <c r="V5" s="51"/>
      <c r="W5" s="51"/>
      <c r="X5" s="51"/>
      <c r="Y5" s="51"/>
      <c r="Z5" s="51"/>
      <c r="AA5" s="51"/>
      <c r="AB5" s="51"/>
      <c r="AC5" s="51"/>
      <c r="AD5" s="51"/>
      <c r="AE5" s="51"/>
      <c r="AF5" s="51"/>
      <c r="AG5" s="51"/>
    </row>
    <row r="6" spans="1:57" x14ac:dyDescent="0.2">
      <c r="B6" s="51"/>
      <c r="E6" s="62"/>
      <c r="F6" s="51"/>
      <c r="P6" s="59"/>
    </row>
    <row r="7" spans="1:57" x14ac:dyDescent="0.2">
      <c r="A7" s="63" t="s">
        <v>202</v>
      </c>
      <c r="B7" s="51"/>
      <c r="F7" s="51"/>
      <c r="O7" s="64"/>
      <c r="P7" s="63" t="s">
        <v>203</v>
      </c>
    </row>
    <row r="8" spans="1:57" x14ac:dyDescent="0.2">
      <c r="A8" s="59" t="s">
        <v>204</v>
      </c>
      <c r="B8" s="65">
        <v>3.3421442373200905</v>
      </c>
      <c r="C8" s="65">
        <v>3.7876386008426097</v>
      </c>
      <c r="D8" s="65">
        <v>4.2799484169064899</v>
      </c>
      <c r="E8" s="65">
        <v>5.2341518557709001</v>
      </c>
      <c r="F8" s="65"/>
      <c r="G8" s="65">
        <v>4.9282048630151998</v>
      </c>
      <c r="H8" s="65">
        <v>4.8484117844416401</v>
      </c>
      <c r="I8" s="65">
        <v>3.9821199443520499</v>
      </c>
      <c r="J8" s="65">
        <v>3.2726841147359602</v>
      </c>
      <c r="L8" s="65" t="s">
        <v>172</v>
      </c>
      <c r="N8" s="65" t="s">
        <v>172</v>
      </c>
      <c r="O8" s="66" t="s">
        <v>217</v>
      </c>
      <c r="P8" s="59" t="s">
        <v>206</v>
      </c>
    </row>
    <row r="9" spans="1:57" x14ac:dyDescent="0.2">
      <c r="B9" s="65"/>
      <c r="C9" s="65"/>
      <c r="D9" s="65"/>
      <c r="E9" s="65"/>
      <c r="F9" s="65"/>
      <c r="G9" s="65"/>
      <c r="H9" s="65"/>
      <c r="I9" s="65"/>
      <c r="J9" s="65"/>
      <c r="L9" s="65"/>
      <c r="M9" s="66"/>
      <c r="N9" s="65"/>
      <c r="O9" s="66"/>
      <c r="P9" s="59"/>
    </row>
    <row r="10" spans="1:57" x14ac:dyDescent="0.2">
      <c r="A10" s="63" t="s">
        <v>207</v>
      </c>
      <c r="B10" s="73">
        <v>9968.1892444866662</v>
      </c>
      <c r="C10" s="73">
        <v>10198.365335783334</v>
      </c>
      <c r="D10" s="73">
        <v>10313.390889403334</v>
      </c>
      <c r="E10" s="73">
        <v>10275.492901536667</v>
      </c>
      <c r="F10" s="51"/>
      <c r="G10" s="73">
        <v>9998.8216756700003</v>
      </c>
      <c r="H10" s="73">
        <v>9627.6666666666661</v>
      </c>
      <c r="I10" s="73">
        <v>9022</v>
      </c>
      <c r="J10" s="73">
        <v>8730.7794691066665</v>
      </c>
      <c r="L10" s="73">
        <v>8381.8987849666664</v>
      </c>
      <c r="N10" s="73">
        <v>8326.3333333333339</v>
      </c>
      <c r="O10" s="74"/>
      <c r="P10" s="63" t="s">
        <v>208</v>
      </c>
    </row>
    <row r="11" spans="1:57" x14ac:dyDescent="0.2">
      <c r="A11" s="63"/>
      <c r="B11" s="65"/>
      <c r="C11" s="65"/>
      <c r="D11" s="65"/>
      <c r="E11" s="65"/>
      <c r="F11" s="65"/>
      <c r="G11" s="65"/>
      <c r="H11" s="65"/>
      <c r="I11" s="65"/>
      <c r="J11" s="65"/>
      <c r="L11" s="65"/>
      <c r="M11" s="66"/>
      <c r="N11" s="65"/>
      <c r="O11" s="66"/>
      <c r="P11" s="63"/>
    </row>
    <row r="12" spans="1:57" s="622" customFormat="1" x14ac:dyDescent="0.2">
      <c r="A12" s="63" t="s">
        <v>809</v>
      </c>
      <c r="B12" s="623">
        <v>64.068814913957425</v>
      </c>
      <c r="C12" s="623">
        <v>65.256475438838578</v>
      </c>
      <c r="D12" s="623">
        <v>65.038640475706799</v>
      </c>
      <c r="E12" s="623">
        <v>65.035988946679353</v>
      </c>
      <c r="F12" s="51"/>
      <c r="G12" s="623">
        <v>64.726200315996692</v>
      </c>
      <c r="H12" s="623">
        <v>61.994536530456564</v>
      </c>
      <c r="I12" s="623">
        <v>58.067708945142897</v>
      </c>
      <c r="J12" s="623">
        <v>57.767286539844797</v>
      </c>
      <c r="K12" s="51"/>
      <c r="L12" s="623">
        <v>58.233119797783843</v>
      </c>
      <c r="M12" s="53"/>
      <c r="N12" s="623">
        <v>57.664231834789732</v>
      </c>
      <c r="O12" s="66" t="s">
        <v>871</v>
      </c>
      <c r="P12" s="63" t="s">
        <v>810</v>
      </c>
      <c r="Q12" s="620"/>
      <c r="R12" s="619"/>
      <c r="S12" s="69"/>
      <c r="T12" s="69"/>
      <c r="U12" s="71"/>
      <c r="V12" s="71"/>
      <c r="W12" s="69"/>
      <c r="X12" s="71"/>
      <c r="Y12" s="71"/>
      <c r="Z12" s="71"/>
      <c r="AA12" s="71"/>
      <c r="AB12" s="67"/>
      <c r="AC12" s="71"/>
      <c r="AD12" s="67"/>
      <c r="AE12" s="71"/>
      <c r="AF12" s="70"/>
      <c r="AG12" s="621"/>
      <c r="AH12" s="621"/>
      <c r="AI12" s="621"/>
      <c r="AJ12" s="621"/>
      <c r="AK12" s="621"/>
      <c r="AL12" s="621"/>
      <c r="AM12" s="621"/>
      <c r="AN12" s="621"/>
      <c r="AO12" s="621"/>
      <c r="AP12" s="621"/>
      <c r="AQ12" s="621"/>
      <c r="AR12" s="621"/>
      <c r="AS12" s="621"/>
      <c r="AT12" s="621"/>
      <c r="AU12" s="621"/>
      <c r="AV12" s="621"/>
      <c r="AW12" s="621"/>
      <c r="AX12" s="621"/>
      <c r="AY12" s="621"/>
      <c r="AZ12" s="621"/>
      <c r="BA12" s="621"/>
      <c r="BB12" s="621"/>
      <c r="BC12" s="621"/>
      <c r="BD12" s="621"/>
      <c r="BE12" s="621"/>
    </row>
    <row r="13" spans="1:57" s="622" customFormat="1" x14ac:dyDescent="0.2">
      <c r="A13" s="63"/>
      <c r="B13" s="623"/>
      <c r="C13" s="623"/>
      <c r="D13" s="623"/>
      <c r="E13" s="623"/>
      <c r="F13" s="51"/>
      <c r="G13" s="623"/>
      <c r="H13" s="623"/>
      <c r="I13" s="623"/>
      <c r="J13" s="623"/>
      <c r="K13" s="51"/>
      <c r="L13" s="623"/>
      <c r="M13" s="53"/>
      <c r="N13" s="623"/>
      <c r="O13" s="66"/>
      <c r="P13" s="73"/>
      <c r="Q13" s="620"/>
      <c r="R13" s="619"/>
      <c r="S13" s="69"/>
      <c r="T13" s="69"/>
      <c r="U13" s="71"/>
      <c r="V13" s="71"/>
      <c r="W13" s="69"/>
      <c r="X13" s="71"/>
      <c r="Y13" s="71"/>
      <c r="Z13" s="71"/>
      <c r="AA13" s="71"/>
      <c r="AB13" s="67"/>
      <c r="AC13" s="71"/>
      <c r="AD13" s="67"/>
      <c r="AE13" s="71"/>
      <c r="AF13" s="70"/>
      <c r="AG13" s="621"/>
      <c r="AH13" s="621"/>
      <c r="AI13" s="621"/>
      <c r="AJ13" s="621"/>
      <c r="AK13" s="621"/>
      <c r="AL13" s="621"/>
      <c r="AM13" s="621"/>
      <c r="AN13" s="621"/>
      <c r="AO13" s="621"/>
      <c r="AP13" s="621"/>
      <c r="AQ13" s="621"/>
      <c r="AR13" s="621"/>
      <c r="AS13" s="621"/>
      <c r="AT13" s="621"/>
      <c r="AU13" s="621"/>
      <c r="AV13" s="621"/>
      <c r="AW13" s="621"/>
      <c r="AX13" s="621"/>
      <c r="AY13" s="621"/>
      <c r="AZ13" s="621"/>
      <c r="BA13" s="621"/>
      <c r="BB13" s="621"/>
      <c r="BC13" s="621"/>
      <c r="BD13" s="621"/>
      <c r="BE13" s="621"/>
    </row>
    <row r="14" spans="1:57" x14ac:dyDescent="0.2">
      <c r="A14" s="63" t="s">
        <v>209</v>
      </c>
      <c r="B14" s="65"/>
      <c r="C14" s="65"/>
      <c r="D14" s="65"/>
      <c r="E14" s="65"/>
      <c r="F14" s="65"/>
      <c r="G14" s="65"/>
      <c r="H14" s="65"/>
      <c r="I14" s="65"/>
      <c r="J14" s="65"/>
      <c r="L14" s="65"/>
      <c r="M14" s="66"/>
      <c r="N14" s="65"/>
      <c r="O14" s="66"/>
      <c r="P14" s="63" t="s">
        <v>210</v>
      </c>
      <c r="Q14" s="54"/>
      <c r="R14" s="54"/>
      <c r="S14" s="54"/>
      <c r="T14" s="54"/>
      <c r="U14" s="54"/>
      <c r="V14" s="54"/>
      <c r="W14" s="54"/>
      <c r="X14" s="54"/>
      <c r="Y14" s="54"/>
      <c r="Z14" s="54"/>
      <c r="AA14" s="54"/>
      <c r="AB14" s="54"/>
      <c r="AC14" s="54"/>
      <c r="AD14" s="54"/>
      <c r="AE14" s="54"/>
      <c r="AF14" s="54"/>
      <c r="AG14" s="54"/>
    </row>
    <row r="15" spans="1:57" x14ac:dyDescent="0.2">
      <c r="A15" s="59" t="s">
        <v>211</v>
      </c>
      <c r="B15" s="65">
        <v>3.3405238828967398</v>
      </c>
      <c r="C15" s="65">
        <v>1.8343591931257119</v>
      </c>
      <c r="D15" s="65">
        <v>3.6101520382821439</v>
      </c>
      <c r="E15" s="65">
        <v>2.7148507731031835</v>
      </c>
      <c r="F15" s="65"/>
      <c r="G15" s="65">
        <v>2.7253790598207317</v>
      </c>
      <c r="H15" s="65">
        <v>3.1673122813463017</v>
      </c>
      <c r="I15" s="65">
        <v>0.91405204339434221</v>
      </c>
      <c r="J15" s="65">
        <v>1.5140838786436461</v>
      </c>
      <c r="L15" s="65">
        <v>1.0655090765588016</v>
      </c>
      <c r="M15" s="65"/>
      <c r="N15" s="65">
        <v>1.6873889875665959</v>
      </c>
      <c r="O15" s="66" t="s">
        <v>871</v>
      </c>
      <c r="P15" s="59" t="s">
        <v>212</v>
      </c>
      <c r="Q15" s="54"/>
      <c r="R15" s="54"/>
      <c r="S15" s="54"/>
      <c r="T15" s="54"/>
      <c r="U15" s="54"/>
      <c r="V15" s="54"/>
      <c r="W15" s="54"/>
      <c r="X15" s="54"/>
      <c r="Y15" s="54"/>
      <c r="Z15" s="54"/>
      <c r="AA15" s="54"/>
      <c r="AB15" s="54"/>
      <c r="AC15" s="54"/>
      <c r="AD15" s="54"/>
      <c r="AE15" s="54"/>
      <c r="AF15" s="54"/>
      <c r="AG15" s="54"/>
    </row>
    <row r="16" spans="1:57" x14ac:dyDescent="0.2">
      <c r="A16" s="63" t="s">
        <v>217</v>
      </c>
      <c r="P16" s="63" t="s">
        <v>217</v>
      </c>
      <c r="Q16" s="54"/>
      <c r="R16" s="54"/>
      <c r="S16" s="54"/>
      <c r="T16" s="54"/>
      <c r="U16" s="54"/>
      <c r="V16" s="54"/>
      <c r="W16" s="54"/>
      <c r="X16" s="54"/>
      <c r="Y16" s="54"/>
      <c r="Z16" s="54"/>
      <c r="AA16" s="54"/>
      <c r="AB16" s="54"/>
      <c r="AC16" s="54"/>
      <c r="AD16" s="54"/>
      <c r="AE16" s="54"/>
      <c r="AF16" s="54"/>
      <c r="AG16" s="54"/>
    </row>
    <row r="17" spans="1:33" s="622" customFormat="1" x14ac:dyDescent="0.2">
      <c r="A17" s="63" t="s">
        <v>213</v>
      </c>
      <c r="B17" s="65"/>
      <c r="C17" s="65"/>
      <c r="D17" s="65"/>
      <c r="E17" s="65"/>
      <c r="F17" s="65"/>
      <c r="G17" s="65"/>
      <c r="H17" s="65"/>
      <c r="I17" s="65"/>
      <c r="J17" s="65"/>
      <c r="K17" s="51"/>
      <c r="L17" s="65"/>
      <c r="M17" s="66"/>
      <c r="N17" s="65"/>
      <c r="O17" s="66"/>
      <c r="P17" s="63" t="s">
        <v>214</v>
      </c>
      <c r="R17" s="619"/>
      <c r="S17" s="69"/>
      <c r="T17" s="69"/>
      <c r="U17" s="69"/>
      <c r="V17" s="69"/>
      <c r="W17" s="69"/>
      <c r="X17" s="69"/>
      <c r="Y17" s="69"/>
      <c r="Z17" s="69"/>
      <c r="AA17" s="69"/>
      <c r="AB17" s="67"/>
      <c r="AC17" s="69"/>
      <c r="AD17" s="69"/>
      <c r="AE17" s="69"/>
      <c r="AF17" s="70"/>
    </row>
    <row r="18" spans="1:33" s="622" customFormat="1" x14ac:dyDescent="0.2">
      <c r="A18" s="63" t="s">
        <v>215</v>
      </c>
      <c r="B18" s="65">
        <v>6.9197966798418973</v>
      </c>
      <c r="C18" s="65">
        <v>6.9105833333333306</v>
      </c>
      <c r="D18" s="65">
        <v>6.9099999999999993</v>
      </c>
      <c r="E18" s="65">
        <v>6.9099621212121187</v>
      </c>
      <c r="F18" s="51"/>
      <c r="G18" s="65">
        <v>6.9137609090909073</v>
      </c>
      <c r="H18" s="65">
        <v>6.9099999999999993</v>
      </c>
      <c r="I18" s="65">
        <v>6.9099999999999975</v>
      </c>
      <c r="J18" s="65">
        <v>6.9099999999999975</v>
      </c>
      <c r="K18" s="51"/>
      <c r="L18" s="65">
        <v>6.8919185645272592</v>
      </c>
      <c r="M18" s="53"/>
      <c r="N18" s="65">
        <v>6.9099999999999975</v>
      </c>
      <c r="O18" s="74" t="s">
        <v>871</v>
      </c>
      <c r="P18" s="63" t="s">
        <v>216</v>
      </c>
      <c r="R18" s="619"/>
      <c r="S18" s="69"/>
      <c r="T18" s="69"/>
      <c r="U18" s="69"/>
      <c r="V18" s="69"/>
      <c r="W18" s="69"/>
      <c r="X18" s="69"/>
      <c r="Y18" s="69"/>
      <c r="Z18" s="69"/>
      <c r="AA18" s="69"/>
      <c r="AB18" s="69"/>
      <c r="AC18" s="69"/>
      <c r="AD18" s="69"/>
      <c r="AE18" s="69"/>
      <c r="AF18" s="68"/>
    </row>
    <row r="19" spans="1:33" s="622" customFormat="1" x14ac:dyDescent="0.2">
      <c r="A19" s="63"/>
      <c r="B19" s="65"/>
      <c r="C19" s="65"/>
      <c r="D19" s="65"/>
      <c r="E19" s="65"/>
      <c r="F19" s="51"/>
      <c r="G19" s="65"/>
      <c r="H19" s="65"/>
      <c r="I19" s="65"/>
      <c r="J19" s="65"/>
      <c r="K19" s="51"/>
      <c r="L19" s="65"/>
      <c r="M19" s="53"/>
      <c r="N19" s="65"/>
      <c r="O19" s="74"/>
      <c r="P19" s="51"/>
      <c r="R19" s="619"/>
      <c r="S19" s="69"/>
      <c r="T19" s="69"/>
      <c r="U19" s="69"/>
      <c r="V19" s="69"/>
      <c r="W19" s="69"/>
      <c r="X19" s="69"/>
      <c r="Y19" s="69"/>
      <c r="Z19" s="69"/>
      <c r="AA19" s="69"/>
      <c r="AB19" s="69"/>
      <c r="AC19" s="69"/>
      <c r="AD19" s="69"/>
      <c r="AE19" s="69"/>
      <c r="AF19" s="68"/>
    </row>
    <row r="20" spans="1:33" x14ac:dyDescent="0.2">
      <c r="A20" s="63" t="s">
        <v>218</v>
      </c>
      <c r="B20" s="65"/>
      <c r="C20" s="65"/>
      <c r="D20" s="65"/>
      <c r="E20" s="65"/>
      <c r="F20" s="65"/>
      <c r="G20" s="65"/>
      <c r="H20" s="65"/>
      <c r="I20" s="65"/>
      <c r="J20" s="65"/>
      <c r="L20" s="65"/>
      <c r="M20" s="66"/>
      <c r="N20" s="65"/>
      <c r="O20" s="66"/>
      <c r="P20" s="63" t="s">
        <v>219</v>
      </c>
      <c r="Q20" s="54"/>
      <c r="R20" s="54"/>
      <c r="S20" s="54"/>
      <c r="T20" s="54"/>
      <c r="U20" s="54"/>
      <c r="V20" s="54"/>
      <c r="W20" s="54"/>
      <c r="X20" s="54"/>
      <c r="Y20" s="54"/>
      <c r="Z20" s="54"/>
      <c r="AA20" s="54"/>
      <c r="AB20" s="54"/>
      <c r="AC20" s="54"/>
      <c r="AD20" s="54"/>
      <c r="AE20" s="54"/>
      <c r="AF20" s="54"/>
      <c r="AG20" s="54"/>
    </row>
    <row r="21" spans="1:33" x14ac:dyDescent="0.2">
      <c r="A21" s="72" t="s">
        <v>872</v>
      </c>
      <c r="B21" s="65">
        <v>0.70167397540314758</v>
      </c>
      <c r="C21" s="65">
        <v>1.4589557590124886</v>
      </c>
      <c r="D21" s="65">
        <v>1.1115211290403366</v>
      </c>
      <c r="E21" s="65">
        <v>2.2112309919490105</v>
      </c>
      <c r="F21" s="65"/>
      <c r="G21" s="65">
        <v>2.1380131892092802</v>
      </c>
      <c r="H21" s="65">
        <v>1.9699999999999998</v>
      </c>
      <c r="I21" s="65">
        <v>1.4033333333333333</v>
      </c>
      <c r="J21" s="65">
        <v>2.7766666666666668</v>
      </c>
      <c r="L21" s="65">
        <v>1.9566666666666668</v>
      </c>
      <c r="M21" s="66"/>
      <c r="N21" s="65">
        <v>2.4750000000000001</v>
      </c>
      <c r="O21" s="66" t="s">
        <v>871</v>
      </c>
      <c r="P21" s="72" t="s">
        <v>873</v>
      </c>
      <c r="Q21" s="54"/>
      <c r="R21" s="54"/>
      <c r="S21" s="54"/>
      <c r="T21" s="54"/>
      <c r="U21" s="54"/>
      <c r="V21" s="54"/>
      <c r="W21" s="54"/>
      <c r="X21" s="54"/>
      <c r="Y21" s="54"/>
      <c r="Z21" s="54"/>
      <c r="AA21" s="54"/>
      <c r="AB21" s="54"/>
      <c r="AC21" s="54"/>
      <c r="AD21" s="54"/>
      <c r="AE21" s="54"/>
      <c r="AF21" s="54"/>
      <c r="AG21" s="54"/>
    </row>
    <row r="22" spans="1:33" x14ac:dyDescent="0.2">
      <c r="A22" s="72" t="s">
        <v>874</v>
      </c>
      <c r="B22" s="65">
        <v>5.6726250988630627</v>
      </c>
      <c r="C22" s="65">
        <v>5.8439844525156213</v>
      </c>
      <c r="D22" s="65">
        <v>6.1740451290263421</v>
      </c>
      <c r="E22" s="65">
        <v>6.3999999999999995</v>
      </c>
      <c r="F22" s="51"/>
      <c r="G22" s="65">
        <v>6.409311234436629</v>
      </c>
      <c r="H22" s="65">
        <v>6.2399999999999993</v>
      </c>
      <c r="I22" s="65">
        <v>6.2966666666666669</v>
      </c>
      <c r="J22" s="65">
        <v>6.5933333333333337</v>
      </c>
      <c r="L22" s="65">
        <v>6.7266666666666666</v>
      </c>
      <c r="N22" s="65">
        <v>5.0200000000000005</v>
      </c>
      <c r="O22" s="66" t="s">
        <v>871</v>
      </c>
      <c r="P22" s="72" t="s">
        <v>875</v>
      </c>
      <c r="Q22" s="54"/>
      <c r="R22" s="54"/>
      <c r="S22" s="54"/>
      <c r="T22" s="54"/>
      <c r="U22" s="54"/>
      <c r="V22" s="54"/>
      <c r="W22" s="54"/>
      <c r="X22" s="54"/>
      <c r="Y22" s="54"/>
      <c r="Z22" s="54"/>
      <c r="AA22" s="54"/>
      <c r="AB22" s="54"/>
      <c r="AC22" s="54"/>
      <c r="AD22" s="54"/>
      <c r="AE22" s="54"/>
      <c r="AF22" s="54"/>
      <c r="AG22" s="54"/>
    </row>
    <row r="23" spans="1:33" x14ac:dyDescent="0.2">
      <c r="A23" s="63" t="s">
        <v>220</v>
      </c>
      <c r="B23" s="65">
        <v>2.5</v>
      </c>
      <c r="C23" s="65">
        <v>2.0666666666666669</v>
      </c>
      <c r="D23" s="65">
        <v>2.5</v>
      </c>
      <c r="E23" s="65">
        <v>2.5</v>
      </c>
      <c r="F23" s="65"/>
      <c r="G23" s="65">
        <v>2.5</v>
      </c>
      <c r="H23" s="65">
        <v>2.1666666666666665</v>
      </c>
      <c r="I23" s="65">
        <v>2.5</v>
      </c>
      <c r="J23" s="65">
        <v>2.5</v>
      </c>
      <c r="L23" s="65">
        <v>2.5</v>
      </c>
      <c r="M23" s="66"/>
      <c r="N23" s="65">
        <v>2.5</v>
      </c>
      <c r="O23" s="66" t="s">
        <v>871</v>
      </c>
      <c r="P23" s="63" t="s">
        <v>221</v>
      </c>
      <c r="Q23" s="54"/>
      <c r="R23" s="54"/>
      <c r="S23" s="54"/>
      <c r="T23" s="54"/>
      <c r="U23" s="54"/>
      <c r="V23" s="54"/>
      <c r="W23" s="54"/>
      <c r="X23" s="54"/>
      <c r="Y23" s="54"/>
      <c r="Z23" s="54"/>
      <c r="AA23" s="54"/>
      <c r="AB23" s="54"/>
      <c r="AC23" s="54"/>
      <c r="AD23" s="54"/>
      <c r="AE23" s="54"/>
      <c r="AF23" s="54"/>
      <c r="AG23" s="54"/>
    </row>
    <row r="24" spans="1:33" ht="6" customHeight="1" x14ac:dyDescent="0.2">
      <c r="A24" s="63"/>
      <c r="B24" s="54"/>
      <c r="C24" s="54"/>
      <c r="D24" s="54"/>
      <c r="E24" s="54"/>
      <c r="F24" s="54"/>
      <c r="G24" s="54"/>
      <c r="H24" s="54"/>
      <c r="I24" s="54"/>
      <c r="J24" s="54"/>
      <c r="K24" s="54"/>
      <c r="L24" s="54"/>
      <c r="M24" s="54"/>
      <c r="N24" s="54"/>
      <c r="O24" s="54"/>
      <c r="P24" s="63"/>
      <c r="Q24" s="54"/>
      <c r="R24" s="54"/>
      <c r="S24" s="54"/>
      <c r="T24" s="54"/>
      <c r="U24" s="54"/>
      <c r="V24" s="54"/>
      <c r="W24" s="54"/>
      <c r="X24" s="54"/>
      <c r="Y24" s="54"/>
      <c r="Z24" s="54"/>
      <c r="AA24" s="54"/>
      <c r="AB24" s="54"/>
      <c r="AC24" s="54"/>
      <c r="AD24" s="54"/>
      <c r="AE24" s="54"/>
      <c r="AF24" s="54"/>
      <c r="AG24" s="54"/>
    </row>
    <row r="25" spans="1:33" x14ac:dyDescent="0.2">
      <c r="A25" s="63" t="s">
        <v>222</v>
      </c>
      <c r="B25" s="65"/>
      <c r="C25" s="65"/>
      <c r="D25" s="65"/>
      <c r="E25" s="65"/>
      <c r="F25" s="65"/>
      <c r="G25" s="65"/>
      <c r="H25" s="65"/>
      <c r="I25" s="65"/>
      <c r="J25" s="65"/>
      <c r="L25" s="65"/>
      <c r="M25" s="65"/>
      <c r="N25" s="65"/>
      <c r="O25" s="66"/>
      <c r="P25" s="63" t="s">
        <v>223</v>
      </c>
      <c r="Q25" s="54"/>
      <c r="R25" s="54"/>
      <c r="S25" s="54"/>
      <c r="T25" s="54"/>
      <c r="U25" s="54"/>
      <c r="V25" s="54"/>
      <c r="W25" s="54"/>
      <c r="X25" s="54"/>
      <c r="Y25" s="54"/>
      <c r="Z25" s="54"/>
      <c r="AA25" s="54"/>
      <c r="AB25" s="54"/>
      <c r="AC25" s="54"/>
      <c r="AD25" s="54"/>
      <c r="AE25" s="54"/>
      <c r="AF25" s="54"/>
      <c r="AG25" s="54"/>
    </row>
    <row r="26" spans="1:33" x14ac:dyDescent="0.2">
      <c r="A26" s="63" t="s">
        <v>224</v>
      </c>
      <c r="B26" s="65">
        <v>19.421809260798454</v>
      </c>
      <c r="C26" s="65">
        <v>16.760797748950651</v>
      </c>
      <c r="D26" s="65">
        <v>16.308247074814247</v>
      </c>
      <c r="E26" s="65">
        <v>15.54252781146424</v>
      </c>
      <c r="F26" s="65"/>
      <c r="G26" s="65">
        <v>14.201290461395487</v>
      </c>
      <c r="H26" s="65">
        <v>14.17084833855742</v>
      </c>
      <c r="I26" s="65">
        <v>13.724452343463796</v>
      </c>
      <c r="J26" s="623">
        <v>12.702787754860069</v>
      </c>
      <c r="K26" s="54"/>
      <c r="L26" s="65" t="s">
        <v>172</v>
      </c>
      <c r="M26" s="65"/>
      <c r="N26" s="65" t="s">
        <v>172</v>
      </c>
      <c r="O26" s="63"/>
      <c r="P26" s="63" t="s">
        <v>225</v>
      </c>
      <c r="Q26" s="54"/>
      <c r="R26" s="54"/>
      <c r="S26" s="54"/>
      <c r="T26" s="54"/>
      <c r="U26" s="54"/>
      <c r="V26" s="54"/>
      <c r="W26" s="54"/>
      <c r="X26" s="54"/>
      <c r="Y26" s="54"/>
      <c r="Z26" s="54"/>
      <c r="AA26" s="54"/>
      <c r="AB26" s="54"/>
      <c r="AC26" s="54"/>
      <c r="AD26" s="54"/>
      <c r="AE26" s="54"/>
      <c r="AF26" s="54"/>
      <c r="AG26" s="54"/>
    </row>
    <row r="27" spans="1:33" x14ac:dyDescent="0.2">
      <c r="A27" s="75"/>
      <c r="B27" s="76"/>
      <c r="C27" s="76"/>
      <c r="D27" s="76"/>
      <c r="E27" s="76"/>
      <c r="F27" s="76"/>
      <c r="G27" s="76"/>
      <c r="H27" s="76"/>
      <c r="I27" s="76"/>
      <c r="J27" s="76"/>
      <c r="K27" s="76"/>
      <c r="L27" s="76"/>
      <c r="M27" s="77"/>
      <c r="N27" s="76"/>
      <c r="O27" s="77"/>
      <c r="P27" s="75"/>
      <c r="Q27" s="54"/>
      <c r="R27" s="54"/>
      <c r="S27" s="54"/>
      <c r="T27" s="54"/>
      <c r="U27" s="54"/>
      <c r="V27" s="54"/>
      <c r="W27" s="54"/>
      <c r="X27" s="54"/>
      <c r="Y27" s="54"/>
      <c r="Z27" s="54"/>
      <c r="AA27" s="54"/>
      <c r="AB27" s="54"/>
      <c r="AC27" s="54"/>
      <c r="AD27" s="54"/>
      <c r="AE27" s="54"/>
      <c r="AF27" s="54"/>
      <c r="AG27" s="54"/>
    </row>
    <row r="28" spans="1:33" x14ac:dyDescent="0.2">
      <c r="F28" s="51"/>
      <c r="O28" s="78"/>
      <c r="P28" s="59"/>
      <c r="Q28" s="54"/>
      <c r="R28" s="54"/>
      <c r="S28" s="54"/>
      <c r="T28" s="54"/>
      <c r="U28" s="54"/>
      <c r="V28" s="54"/>
      <c r="W28" s="54"/>
      <c r="X28" s="54"/>
      <c r="Y28" s="54"/>
      <c r="Z28" s="54"/>
      <c r="AA28" s="54"/>
      <c r="AB28" s="54"/>
      <c r="AC28" s="54"/>
      <c r="AD28" s="54"/>
      <c r="AE28" s="54"/>
      <c r="AF28" s="54"/>
      <c r="AG28" s="54"/>
    </row>
    <row r="29" spans="1:33" x14ac:dyDescent="0.2">
      <c r="A29" s="78" t="s">
        <v>182</v>
      </c>
      <c r="F29" s="51"/>
      <c r="O29" s="79"/>
      <c r="Q29" s="54"/>
      <c r="R29" s="54"/>
      <c r="S29" s="54"/>
      <c r="T29" s="54"/>
      <c r="U29" s="54"/>
      <c r="V29" s="54"/>
      <c r="W29" s="54"/>
      <c r="X29" s="54"/>
      <c r="Y29" s="54"/>
      <c r="Z29" s="54"/>
      <c r="AA29" s="54"/>
      <c r="AB29" s="54"/>
      <c r="AC29" s="54"/>
      <c r="AD29" s="54"/>
      <c r="AE29" s="54"/>
      <c r="AF29" s="54"/>
      <c r="AG29" s="54"/>
    </row>
    <row r="30" spans="1:33" x14ac:dyDescent="0.2">
      <c r="A30" s="78" t="s">
        <v>183</v>
      </c>
      <c r="F30" s="51"/>
      <c r="O30" s="79"/>
      <c r="Q30" s="54"/>
      <c r="R30" s="54"/>
      <c r="S30" s="54"/>
      <c r="T30" s="54"/>
      <c r="U30" s="54"/>
      <c r="V30" s="54"/>
      <c r="W30" s="54"/>
      <c r="X30" s="54"/>
      <c r="Y30" s="54"/>
      <c r="Z30" s="54"/>
      <c r="AA30" s="54"/>
      <c r="AB30" s="54"/>
      <c r="AC30" s="54"/>
      <c r="AD30" s="54"/>
      <c r="AE30" s="54"/>
      <c r="AF30" s="54"/>
      <c r="AG30" s="54"/>
    </row>
    <row r="31" spans="1:33" x14ac:dyDescent="0.2">
      <c r="A31" s="78" t="s">
        <v>184</v>
      </c>
      <c r="F31" s="51"/>
      <c r="O31" s="79"/>
      <c r="Q31" s="54"/>
      <c r="R31" s="54"/>
      <c r="S31" s="54"/>
      <c r="T31" s="54"/>
      <c r="U31" s="54"/>
      <c r="V31" s="54"/>
      <c r="W31" s="54"/>
      <c r="X31" s="54"/>
      <c r="Y31" s="54"/>
      <c r="Z31" s="54"/>
      <c r="AA31" s="54"/>
      <c r="AB31" s="54"/>
      <c r="AC31" s="54"/>
      <c r="AD31" s="54"/>
      <c r="AE31" s="54"/>
      <c r="AF31" s="54"/>
      <c r="AG31" s="54"/>
    </row>
    <row r="32" spans="1:33" x14ac:dyDescent="0.2">
      <c r="A32" s="78" t="s">
        <v>811</v>
      </c>
      <c r="F32" s="51"/>
      <c r="O32" s="79"/>
      <c r="Q32" s="54"/>
      <c r="R32" s="54"/>
      <c r="S32" s="54"/>
      <c r="T32" s="54"/>
      <c r="U32" s="54"/>
      <c r="V32" s="54"/>
      <c r="W32" s="54"/>
      <c r="X32" s="54"/>
      <c r="Y32" s="54"/>
      <c r="Z32" s="54"/>
      <c r="AA32" s="54"/>
      <c r="AB32" s="54"/>
      <c r="AC32" s="54"/>
      <c r="AD32" s="54"/>
      <c r="AE32" s="54"/>
      <c r="AF32" s="54"/>
      <c r="AG32" s="54"/>
    </row>
    <row r="33" spans="1:33" x14ac:dyDescent="0.2">
      <c r="A33" s="78" t="s">
        <v>876</v>
      </c>
      <c r="F33" s="51"/>
      <c r="O33" s="79"/>
      <c r="Q33" s="54"/>
      <c r="R33" s="54"/>
      <c r="S33" s="54"/>
      <c r="T33" s="54"/>
      <c r="U33" s="54"/>
      <c r="V33" s="54"/>
      <c r="W33" s="54"/>
      <c r="X33" s="54"/>
      <c r="Y33" s="54"/>
      <c r="Z33" s="54"/>
      <c r="AA33" s="54"/>
      <c r="AB33" s="54"/>
      <c r="AC33" s="54"/>
      <c r="AD33" s="54"/>
      <c r="AE33" s="54"/>
      <c r="AF33" s="54"/>
      <c r="AG33" s="54"/>
    </row>
    <row r="34" spans="1:33" x14ac:dyDescent="0.2">
      <c r="A34" s="78" t="s">
        <v>877</v>
      </c>
      <c r="Q34" s="54"/>
      <c r="R34" s="54"/>
      <c r="S34" s="54"/>
      <c r="T34" s="54"/>
      <c r="U34" s="54"/>
      <c r="V34" s="54"/>
      <c r="W34" s="54"/>
      <c r="X34" s="54"/>
      <c r="Y34" s="54"/>
      <c r="Z34" s="54"/>
      <c r="AA34" s="54"/>
      <c r="AB34" s="54"/>
      <c r="AC34" s="54"/>
      <c r="AD34" s="54"/>
      <c r="AE34" s="54"/>
      <c r="AF34" s="54"/>
      <c r="AG34" s="54"/>
    </row>
    <row r="35" spans="1:33" x14ac:dyDescent="0.2">
      <c r="A35" s="78"/>
      <c r="B35" s="54"/>
      <c r="C35" s="54"/>
      <c r="D35" s="54"/>
      <c r="E35" s="54"/>
      <c r="F35" s="54"/>
      <c r="G35" s="54"/>
      <c r="H35" s="54"/>
      <c r="I35" s="54"/>
      <c r="J35" s="54"/>
      <c r="K35" s="54"/>
      <c r="L35" s="54"/>
      <c r="M35" s="59"/>
      <c r="N35" s="54"/>
      <c r="O35" s="59"/>
      <c r="Q35" s="54"/>
      <c r="R35" s="54"/>
      <c r="S35" s="54"/>
      <c r="T35" s="54"/>
      <c r="U35" s="54"/>
      <c r="V35" s="54"/>
      <c r="W35" s="54"/>
      <c r="X35" s="54"/>
      <c r="Y35" s="54"/>
      <c r="Z35" s="54"/>
      <c r="AA35" s="54"/>
      <c r="AB35" s="54"/>
      <c r="AC35" s="54"/>
      <c r="AD35" s="54"/>
      <c r="AE35" s="54"/>
      <c r="AF35" s="54"/>
      <c r="AG35" s="54"/>
    </row>
    <row r="36" spans="1:33" x14ac:dyDescent="0.2">
      <c r="A36" s="78" t="s">
        <v>189</v>
      </c>
      <c r="B36" s="54"/>
      <c r="C36" s="54"/>
      <c r="D36" s="54"/>
      <c r="E36" s="54"/>
      <c r="F36" s="54"/>
      <c r="G36" s="54"/>
      <c r="H36" s="54"/>
      <c r="I36" s="54"/>
      <c r="J36" s="54"/>
      <c r="K36" s="54"/>
      <c r="L36" s="54"/>
      <c r="M36" s="59"/>
      <c r="N36" s="54"/>
      <c r="O36" s="59"/>
      <c r="P36" s="78"/>
      <c r="Q36" s="54"/>
      <c r="R36" s="54"/>
      <c r="S36" s="54"/>
      <c r="T36" s="54"/>
      <c r="U36" s="54"/>
      <c r="V36" s="54"/>
      <c r="W36" s="54"/>
      <c r="X36" s="54"/>
      <c r="Y36" s="54"/>
      <c r="Z36" s="54"/>
      <c r="AA36" s="54"/>
      <c r="AB36" s="54"/>
      <c r="AC36" s="54"/>
      <c r="AD36" s="54"/>
      <c r="AE36" s="54"/>
      <c r="AF36" s="54"/>
      <c r="AG36" s="54"/>
    </row>
    <row r="37" spans="1:33" x14ac:dyDescent="0.2">
      <c r="A37" s="78" t="s">
        <v>190</v>
      </c>
      <c r="P37" s="78"/>
    </row>
    <row r="38" spans="1:33" x14ac:dyDescent="0.2">
      <c r="A38" s="78" t="s">
        <v>191</v>
      </c>
      <c r="P38" s="78"/>
    </row>
    <row r="39" spans="1:33" x14ac:dyDescent="0.2">
      <c r="A39" s="78" t="s">
        <v>812</v>
      </c>
    </row>
    <row r="40" spans="1:33" x14ac:dyDescent="0.2">
      <c r="A40" s="78" t="s">
        <v>878</v>
      </c>
    </row>
    <row r="41" spans="1:33" x14ac:dyDescent="0.2">
      <c r="A41" s="78" t="s">
        <v>879</v>
      </c>
    </row>
    <row r="42" spans="1:33" x14ac:dyDescent="0.2">
      <c r="A42" s="78"/>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row>
    <row r="43" spans="1:33" x14ac:dyDescent="0.2">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row>
    <row r="44" spans="1:33" x14ac:dyDescent="0.2">
      <c r="A44" s="54"/>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row>
    <row r="45" spans="1:33" x14ac:dyDescent="0.2">
      <c r="A45" s="54"/>
    </row>
    <row r="49" spans="1:33" x14ac:dyDescent="0.2">
      <c r="A49" s="78"/>
      <c r="B49" s="54"/>
      <c r="C49" s="54"/>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row>
  </sheetData>
  <pageMargins left="0.6" right="0" top="1" bottom="0.31" header="0.17" footer="0.18"/>
  <pageSetup scale="84" orientation="landscape" r:id="rId1"/>
  <headerFooter alignWithMargins="0">
    <oddHeader>&amp;R&amp;F  &amp;A  &amp;D  &amp;T &amp;P/&amp;N</oddHeader>
    <oddFooter>&amp;R&amp;A   &amp;D &amp;T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pageSetUpPr fitToPage="1"/>
  </sheetPr>
  <dimension ref="A1:U36"/>
  <sheetViews>
    <sheetView showGridLines="0" zoomScaleNormal="100" workbookViewId="0"/>
  </sheetViews>
  <sheetFormatPr defaultColWidth="13.6640625" defaultRowHeight="12" customHeight="1" x14ac:dyDescent="0.2"/>
  <cols>
    <col min="1" max="1" width="45.5" style="94" customWidth="1"/>
    <col min="2" max="12" width="11.6640625" style="84" customWidth="1"/>
    <col min="13" max="18" width="11.6640625" style="85" customWidth="1"/>
    <col min="19" max="19" width="11.33203125" style="84" customWidth="1"/>
    <col min="20" max="20" width="3.1640625" style="84" customWidth="1"/>
    <col min="21" max="21" width="47.6640625" style="84" customWidth="1"/>
    <col min="22" max="16384" width="13.6640625" style="84"/>
  </cols>
  <sheetData>
    <row r="1" spans="1:21" s="82" customFormat="1" ht="12" customHeight="1" x14ac:dyDescent="0.2">
      <c r="A1" s="80">
        <v>3</v>
      </c>
      <c r="B1" s="81"/>
      <c r="C1" s="81"/>
      <c r="D1" s="81"/>
      <c r="E1" s="81"/>
      <c r="F1" s="81"/>
      <c r="G1" s="81"/>
      <c r="H1" s="81"/>
      <c r="I1" s="81"/>
      <c r="J1" s="81"/>
      <c r="K1" s="81"/>
      <c r="L1" s="81"/>
      <c r="M1" s="81"/>
      <c r="N1" s="81"/>
      <c r="O1" s="81"/>
      <c r="P1" s="81"/>
      <c r="Q1" s="81"/>
      <c r="R1" s="81"/>
      <c r="T1" s="80"/>
    </row>
    <row r="2" spans="1:21" ht="12" customHeight="1" x14ac:dyDescent="0.2">
      <c r="A2" s="83" t="s">
        <v>0</v>
      </c>
      <c r="T2" s="86"/>
      <c r="U2" s="86" t="s">
        <v>1</v>
      </c>
    </row>
    <row r="3" spans="1:21" ht="11.25" x14ac:dyDescent="0.2">
      <c r="A3" s="87" t="s">
        <v>8</v>
      </c>
      <c r="E3" s="85"/>
      <c r="F3" s="85"/>
      <c r="G3" s="85"/>
      <c r="H3" s="85"/>
      <c r="I3" s="85"/>
      <c r="J3" s="85"/>
      <c r="T3" s="88"/>
      <c r="U3" s="88" t="s">
        <v>226</v>
      </c>
    </row>
    <row r="4" spans="1:21" ht="11.25" x14ac:dyDescent="0.2">
      <c r="A4" s="89" t="s">
        <v>227</v>
      </c>
      <c r="E4" s="85"/>
      <c r="F4" s="85"/>
      <c r="G4" s="85"/>
      <c r="H4" s="85"/>
      <c r="I4" s="85"/>
      <c r="J4" s="85"/>
      <c r="U4" s="84" t="s">
        <v>228</v>
      </c>
    </row>
    <row r="5" spans="1:21" ht="12" customHeight="1" x14ac:dyDescent="0.2">
      <c r="A5" s="90"/>
      <c r="B5" s="91"/>
      <c r="C5" s="91"/>
      <c r="D5" s="91"/>
      <c r="E5" s="92"/>
      <c r="F5" s="92"/>
      <c r="G5" s="92"/>
      <c r="H5" s="93"/>
      <c r="I5" s="93"/>
      <c r="J5" s="93"/>
      <c r="K5" s="91"/>
      <c r="L5" s="91"/>
      <c r="M5" s="92"/>
      <c r="N5" s="92"/>
      <c r="O5" s="92"/>
      <c r="P5" s="92"/>
      <c r="Q5" s="92"/>
      <c r="R5" s="92"/>
      <c r="S5" s="91"/>
      <c r="T5" s="91"/>
    </row>
    <row r="6" spans="1:21" ht="12" customHeight="1" x14ac:dyDescent="0.2">
      <c r="A6" s="564"/>
      <c r="B6" s="565">
        <v>2001</v>
      </c>
      <c r="C6" s="565">
        <v>2002</v>
      </c>
      <c r="D6" s="565" t="s">
        <v>229</v>
      </c>
      <c r="E6" s="565" t="s">
        <v>230</v>
      </c>
      <c r="F6" s="565" t="s">
        <v>231</v>
      </c>
      <c r="G6" s="566">
        <v>2006</v>
      </c>
      <c r="H6" s="566">
        <v>2007</v>
      </c>
      <c r="I6" s="566">
        <v>2008</v>
      </c>
      <c r="J6" s="567">
        <v>2009</v>
      </c>
      <c r="K6" s="567">
        <v>2010</v>
      </c>
      <c r="L6" s="568">
        <v>2011</v>
      </c>
      <c r="M6" s="568">
        <v>2012</v>
      </c>
      <c r="N6" s="568">
        <v>2013</v>
      </c>
      <c r="O6" s="568">
        <v>2014</v>
      </c>
      <c r="P6" s="568">
        <v>2015</v>
      </c>
      <c r="Q6" s="568">
        <v>2016</v>
      </c>
      <c r="R6" s="568">
        <v>2017</v>
      </c>
      <c r="S6" s="568">
        <v>2018</v>
      </c>
      <c r="T6" s="569" t="s">
        <v>42</v>
      </c>
      <c r="U6" s="569"/>
    </row>
    <row r="7" spans="1:21" ht="15.95" customHeight="1" x14ac:dyDescent="0.2">
      <c r="E7" s="95"/>
      <c r="F7" s="95"/>
      <c r="G7" s="95"/>
      <c r="H7" s="93"/>
      <c r="I7" s="93"/>
      <c r="J7" s="93"/>
      <c r="K7" s="96"/>
      <c r="L7" s="96"/>
      <c r="M7" s="97"/>
      <c r="N7" s="97"/>
      <c r="O7" s="97"/>
      <c r="P7" s="97"/>
      <c r="Q7" s="97"/>
      <c r="R7" s="97"/>
    </row>
    <row r="8" spans="1:21" ht="15.95" customHeight="1" x14ac:dyDescent="0.2">
      <c r="B8" s="98"/>
      <c r="C8" s="98"/>
      <c r="D8" s="98"/>
      <c r="E8" s="98"/>
      <c r="F8" s="98"/>
      <c r="G8" s="98"/>
      <c r="H8" s="98"/>
      <c r="I8" s="98"/>
      <c r="J8" s="98"/>
      <c r="K8" s="98"/>
      <c r="L8" s="98"/>
      <c r="M8" s="98"/>
      <c r="N8" s="98"/>
      <c r="O8" s="98"/>
      <c r="P8" s="98"/>
      <c r="Q8" s="98"/>
      <c r="R8" s="98"/>
    </row>
    <row r="9" spans="1:21" s="82" customFormat="1" ht="12" customHeight="1" x14ac:dyDescent="0.2">
      <c r="A9" s="99" t="s">
        <v>232</v>
      </c>
      <c r="B9" s="100">
        <v>22732700</v>
      </c>
      <c r="C9" s="100">
        <v>23297736</v>
      </c>
      <c r="D9" s="100">
        <v>23929417</v>
      </c>
      <c r="E9" s="100">
        <v>24928062</v>
      </c>
      <c r="F9" s="100">
        <v>26030240</v>
      </c>
      <c r="G9" s="100">
        <v>27278913</v>
      </c>
      <c r="H9" s="100">
        <v>28524027</v>
      </c>
      <c r="I9" s="100">
        <v>30277826</v>
      </c>
      <c r="J9" s="100">
        <v>31294253</v>
      </c>
      <c r="K9" s="100">
        <v>32585680</v>
      </c>
      <c r="L9" s="100">
        <v>34281469</v>
      </c>
      <c r="M9" s="100">
        <v>36037460</v>
      </c>
      <c r="N9" s="100">
        <v>38486570</v>
      </c>
      <c r="O9" s="100">
        <v>40588156</v>
      </c>
      <c r="P9" s="100">
        <v>42559599</v>
      </c>
      <c r="Q9" s="100">
        <v>44374306</v>
      </c>
      <c r="R9" s="100">
        <v>46235900</v>
      </c>
      <c r="S9" s="100">
        <v>48188730</v>
      </c>
      <c r="T9" s="99"/>
      <c r="U9" s="82" t="s">
        <v>45</v>
      </c>
    </row>
    <row r="10" spans="1:21" s="82" customFormat="1" ht="14.1" customHeight="1" x14ac:dyDescent="0.2">
      <c r="A10" s="99"/>
      <c r="B10" s="100"/>
      <c r="C10" s="100"/>
      <c r="D10" s="100"/>
      <c r="E10" s="100"/>
      <c r="F10" s="100"/>
      <c r="G10" s="100"/>
      <c r="H10" s="100"/>
      <c r="I10" s="100"/>
      <c r="J10" s="100"/>
      <c r="K10" s="100"/>
      <c r="L10" s="100"/>
      <c r="M10" s="100"/>
      <c r="N10" s="100"/>
      <c r="O10" s="100"/>
      <c r="P10" s="100"/>
      <c r="Q10" s="100"/>
      <c r="R10" s="100"/>
      <c r="S10" s="100"/>
      <c r="T10" s="99"/>
    </row>
    <row r="11" spans="1:21" ht="14.1" customHeight="1" x14ac:dyDescent="0.2">
      <c r="A11" s="101" t="s">
        <v>233</v>
      </c>
      <c r="B11" s="102">
        <v>3288118</v>
      </c>
      <c r="C11" s="102">
        <v>3302826</v>
      </c>
      <c r="D11" s="102">
        <v>3590597</v>
      </c>
      <c r="E11" s="102">
        <v>3599495</v>
      </c>
      <c r="F11" s="102">
        <v>3778852</v>
      </c>
      <c r="G11" s="102">
        <v>3939811</v>
      </c>
      <c r="H11" s="102">
        <v>3919884</v>
      </c>
      <c r="I11" s="102">
        <v>4022389</v>
      </c>
      <c r="J11" s="102">
        <v>4170490</v>
      </c>
      <c r="K11" s="102">
        <v>4121359</v>
      </c>
      <c r="L11" s="102">
        <v>4247302</v>
      </c>
      <c r="M11" s="102">
        <v>4423541</v>
      </c>
      <c r="N11" s="102">
        <v>4630790</v>
      </c>
      <c r="O11" s="102">
        <v>4807689</v>
      </c>
      <c r="P11" s="102">
        <v>5053655</v>
      </c>
      <c r="Q11" s="102">
        <v>5212009</v>
      </c>
      <c r="R11" s="102">
        <v>5608048</v>
      </c>
      <c r="S11" s="102">
        <v>5995646</v>
      </c>
      <c r="T11" s="103"/>
      <c r="U11" s="84" t="s">
        <v>234</v>
      </c>
    </row>
    <row r="12" spans="1:21" ht="14.1" customHeight="1" x14ac:dyDescent="0.2">
      <c r="A12" s="101" t="s">
        <v>235</v>
      </c>
      <c r="B12" s="102">
        <v>2113076</v>
      </c>
      <c r="C12" s="102">
        <v>2165470</v>
      </c>
      <c r="D12" s="102">
        <v>2272708</v>
      </c>
      <c r="E12" s="102">
        <v>2486854</v>
      </c>
      <c r="F12" s="102">
        <v>2812354</v>
      </c>
      <c r="G12" s="102">
        <v>2963297</v>
      </c>
      <c r="H12" s="102">
        <v>3171260</v>
      </c>
      <c r="I12" s="102">
        <v>3899056</v>
      </c>
      <c r="J12" s="102">
        <v>3820195</v>
      </c>
      <c r="K12" s="102">
        <v>3974572</v>
      </c>
      <c r="L12" s="102">
        <v>4182006</v>
      </c>
      <c r="M12" s="102">
        <v>4386908</v>
      </c>
      <c r="N12" s="102">
        <v>4780411</v>
      </c>
      <c r="O12" s="102">
        <v>5060137</v>
      </c>
      <c r="P12" s="102">
        <v>4990122</v>
      </c>
      <c r="Q12" s="102">
        <v>4965421</v>
      </c>
      <c r="R12" s="102">
        <v>4935360</v>
      </c>
      <c r="S12" s="102">
        <v>4768653</v>
      </c>
      <c r="T12" s="104"/>
      <c r="U12" s="84" t="s">
        <v>236</v>
      </c>
    </row>
    <row r="13" spans="1:21" ht="14.1" customHeight="1" x14ac:dyDescent="0.2">
      <c r="A13" s="101" t="s">
        <v>237</v>
      </c>
      <c r="B13" s="102">
        <v>3797922</v>
      </c>
      <c r="C13" s="102">
        <v>3807441</v>
      </c>
      <c r="D13" s="102">
        <v>3952364</v>
      </c>
      <c r="E13" s="102">
        <v>4172930</v>
      </c>
      <c r="F13" s="102">
        <v>4298295</v>
      </c>
      <c r="G13" s="102">
        <v>4646134</v>
      </c>
      <c r="H13" s="102">
        <v>4929111</v>
      </c>
      <c r="I13" s="102">
        <v>5109524</v>
      </c>
      <c r="J13" s="102">
        <v>5355324</v>
      </c>
      <c r="K13" s="102">
        <v>5493991</v>
      </c>
      <c r="L13" s="102">
        <v>5695896</v>
      </c>
      <c r="M13" s="102">
        <v>5966185</v>
      </c>
      <c r="N13" s="102">
        <v>6329243</v>
      </c>
      <c r="O13" s="102">
        <v>6584447</v>
      </c>
      <c r="P13" s="102">
        <v>6885791</v>
      </c>
      <c r="Q13" s="102">
        <v>7311665</v>
      </c>
      <c r="R13" s="102">
        <v>7551997</v>
      </c>
      <c r="S13" s="102">
        <v>7968579</v>
      </c>
      <c r="T13" s="104"/>
      <c r="U13" s="84" t="s">
        <v>55</v>
      </c>
    </row>
    <row r="14" spans="1:21" ht="14.1" customHeight="1" x14ac:dyDescent="0.2">
      <c r="A14" s="101" t="s">
        <v>238</v>
      </c>
      <c r="B14" s="102">
        <v>462796</v>
      </c>
      <c r="C14" s="102">
        <v>473119</v>
      </c>
      <c r="D14" s="102">
        <v>486979</v>
      </c>
      <c r="E14" s="102">
        <v>502019</v>
      </c>
      <c r="F14" s="102">
        <v>515657</v>
      </c>
      <c r="G14" s="102">
        <v>536455</v>
      </c>
      <c r="H14" s="102">
        <v>559588</v>
      </c>
      <c r="I14" s="102">
        <v>579601</v>
      </c>
      <c r="J14" s="102">
        <v>615008</v>
      </c>
      <c r="K14" s="102">
        <v>660131</v>
      </c>
      <c r="L14" s="102">
        <v>708474</v>
      </c>
      <c r="M14" s="102">
        <v>749723</v>
      </c>
      <c r="N14" s="102">
        <v>788087</v>
      </c>
      <c r="O14" s="102">
        <v>838583</v>
      </c>
      <c r="P14" s="102">
        <v>891237</v>
      </c>
      <c r="Q14" s="102">
        <v>938274</v>
      </c>
      <c r="R14" s="102">
        <v>976214</v>
      </c>
      <c r="S14" s="102">
        <v>1009196</v>
      </c>
      <c r="T14" s="104"/>
      <c r="U14" s="84" t="s">
        <v>239</v>
      </c>
    </row>
    <row r="15" spans="1:21" ht="14.1" customHeight="1" x14ac:dyDescent="0.2">
      <c r="A15" s="101" t="s">
        <v>240</v>
      </c>
      <c r="B15" s="102">
        <v>730023</v>
      </c>
      <c r="C15" s="102">
        <v>848101</v>
      </c>
      <c r="D15" s="102">
        <v>647372</v>
      </c>
      <c r="E15" s="102">
        <v>661475</v>
      </c>
      <c r="F15" s="102">
        <v>703503</v>
      </c>
      <c r="G15" s="102">
        <v>761536</v>
      </c>
      <c r="H15" s="102">
        <v>870798</v>
      </c>
      <c r="I15" s="102">
        <v>950916</v>
      </c>
      <c r="J15" s="102">
        <v>1053809</v>
      </c>
      <c r="K15" s="102">
        <v>1132402</v>
      </c>
      <c r="L15" s="102">
        <v>1222726</v>
      </c>
      <c r="M15" s="102">
        <v>1320822</v>
      </c>
      <c r="N15" s="102">
        <v>1461405</v>
      </c>
      <c r="O15" s="102">
        <v>1575520</v>
      </c>
      <c r="P15" s="102">
        <v>1660041</v>
      </c>
      <c r="Q15" s="102">
        <v>1790125</v>
      </c>
      <c r="R15" s="102">
        <v>1879426</v>
      </c>
      <c r="S15" s="102">
        <v>1945911</v>
      </c>
      <c r="T15" s="104"/>
      <c r="U15" s="84" t="s">
        <v>241</v>
      </c>
    </row>
    <row r="16" spans="1:21" ht="14.1" customHeight="1" x14ac:dyDescent="0.2">
      <c r="A16" s="101" t="s">
        <v>242</v>
      </c>
      <c r="B16" s="102"/>
      <c r="C16" s="102"/>
      <c r="D16" s="102"/>
      <c r="E16" s="102"/>
      <c r="F16" s="102"/>
      <c r="G16" s="102"/>
      <c r="H16" s="102"/>
      <c r="I16" s="102"/>
      <c r="J16" s="102"/>
      <c r="K16" s="102"/>
      <c r="L16" s="102"/>
      <c r="M16" s="102"/>
      <c r="N16" s="102"/>
      <c r="O16" s="102"/>
      <c r="P16" s="102"/>
      <c r="Q16" s="102"/>
      <c r="R16" s="102"/>
      <c r="S16" s="102"/>
      <c r="T16" s="105"/>
      <c r="U16" s="84" t="s">
        <v>243</v>
      </c>
    </row>
    <row r="17" spans="1:21" ht="14.1" customHeight="1" x14ac:dyDescent="0.2">
      <c r="A17" s="101" t="s">
        <v>244</v>
      </c>
      <c r="B17" s="102">
        <v>2625311</v>
      </c>
      <c r="C17" s="102">
        <v>2678270</v>
      </c>
      <c r="D17" s="102">
        <v>2727038</v>
      </c>
      <c r="E17" s="102">
        <v>2821768</v>
      </c>
      <c r="F17" s="102">
        <v>2889774</v>
      </c>
      <c r="G17" s="102">
        <v>2988519</v>
      </c>
      <c r="H17" s="102">
        <v>3130521</v>
      </c>
      <c r="I17" s="102">
        <v>3256263</v>
      </c>
      <c r="J17" s="102">
        <v>3394990</v>
      </c>
      <c r="K17" s="102">
        <v>3522980</v>
      </c>
      <c r="L17" s="102">
        <v>3644491</v>
      </c>
      <c r="M17" s="102">
        <v>3778464</v>
      </c>
      <c r="N17" s="102">
        <v>3921244</v>
      </c>
      <c r="O17" s="102">
        <v>4073661</v>
      </c>
      <c r="P17" s="102">
        <v>4249342</v>
      </c>
      <c r="Q17" s="102">
        <v>4435840</v>
      </c>
      <c r="R17" s="102">
        <v>4661545</v>
      </c>
      <c r="S17" s="102">
        <v>4894444</v>
      </c>
      <c r="T17" s="104"/>
      <c r="U17" s="84" t="s">
        <v>245</v>
      </c>
    </row>
    <row r="18" spans="1:21" ht="14.1" customHeight="1" x14ac:dyDescent="0.2">
      <c r="A18" s="101" t="s">
        <v>246</v>
      </c>
      <c r="B18" s="102">
        <v>2457014</v>
      </c>
      <c r="C18" s="102">
        <v>2563308</v>
      </c>
      <c r="D18" s="102">
        <v>2662491</v>
      </c>
      <c r="E18" s="102">
        <v>2769903</v>
      </c>
      <c r="F18" s="102">
        <v>2850936</v>
      </c>
      <c r="G18" s="102">
        <v>2962604</v>
      </c>
      <c r="H18" s="102">
        <v>3066342</v>
      </c>
      <c r="I18" s="102">
        <v>3189552</v>
      </c>
      <c r="J18" s="102">
        <v>3367539</v>
      </c>
      <c r="K18" s="102">
        <v>3636570</v>
      </c>
      <c r="L18" s="102">
        <v>3857962</v>
      </c>
      <c r="M18" s="102">
        <v>3962361</v>
      </c>
      <c r="N18" s="102">
        <v>4227309</v>
      </c>
      <c r="O18" s="102">
        <v>4439431</v>
      </c>
      <c r="P18" s="102">
        <v>4673504</v>
      </c>
      <c r="Q18" s="102">
        <v>4938463</v>
      </c>
      <c r="R18" s="102">
        <v>5195742</v>
      </c>
      <c r="S18" s="102">
        <v>5423980</v>
      </c>
      <c r="T18" s="104"/>
      <c r="U18" s="84" t="s">
        <v>247</v>
      </c>
    </row>
    <row r="19" spans="1:21" ht="14.1" customHeight="1" x14ac:dyDescent="0.2">
      <c r="A19" s="104" t="s">
        <v>248</v>
      </c>
      <c r="B19" s="106"/>
      <c r="C19" s="106"/>
      <c r="D19" s="106"/>
      <c r="E19" s="106"/>
      <c r="F19" s="106"/>
      <c r="G19" s="106"/>
      <c r="H19" s="106"/>
      <c r="I19" s="106"/>
      <c r="J19" s="106"/>
      <c r="K19" s="106"/>
      <c r="L19" s="106"/>
      <c r="M19" s="106"/>
      <c r="N19" s="106"/>
      <c r="O19" s="106"/>
      <c r="P19" s="106"/>
      <c r="Q19" s="106"/>
      <c r="R19" s="106"/>
      <c r="S19" s="106"/>
      <c r="T19" s="104"/>
      <c r="U19" s="84" t="s">
        <v>249</v>
      </c>
    </row>
    <row r="20" spans="1:21" ht="14.1" customHeight="1" x14ac:dyDescent="0.2">
      <c r="A20" s="104" t="s">
        <v>250</v>
      </c>
      <c r="B20" s="106">
        <v>3146257</v>
      </c>
      <c r="C20" s="106">
        <v>3047412</v>
      </c>
      <c r="D20" s="106">
        <v>2945879</v>
      </c>
      <c r="E20" s="106">
        <v>2903093</v>
      </c>
      <c r="F20" s="106">
        <v>2913382</v>
      </c>
      <c r="G20" s="106">
        <v>3070484</v>
      </c>
      <c r="H20" s="106">
        <v>3262852</v>
      </c>
      <c r="I20" s="106">
        <v>3415381</v>
      </c>
      <c r="J20" s="106">
        <v>3556984</v>
      </c>
      <c r="K20" s="106">
        <v>3756976</v>
      </c>
      <c r="L20" s="106">
        <v>3889511</v>
      </c>
      <c r="M20" s="106">
        <v>4276055</v>
      </c>
      <c r="N20" s="106">
        <v>4567921</v>
      </c>
      <c r="O20" s="106">
        <v>4840657</v>
      </c>
      <c r="P20" s="106">
        <v>5134039</v>
      </c>
      <c r="Q20" s="106">
        <v>5537153</v>
      </c>
      <c r="R20" s="106">
        <v>5803494</v>
      </c>
      <c r="S20" s="106">
        <v>6110883</v>
      </c>
      <c r="T20" s="104"/>
      <c r="U20" s="84" t="s">
        <v>251</v>
      </c>
    </row>
    <row r="21" spans="1:21" ht="14.1" customHeight="1" x14ac:dyDescent="0.2">
      <c r="A21" s="101" t="s">
        <v>252</v>
      </c>
      <c r="B21" s="106">
        <v>3116378</v>
      </c>
      <c r="C21" s="106">
        <v>3209885</v>
      </c>
      <c r="D21" s="106">
        <v>3302905</v>
      </c>
      <c r="E21" s="106">
        <v>3411314</v>
      </c>
      <c r="F21" s="106">
        <v>3514490</v>
      </c>
      <c r="G21" s="106">
        <v>3629235</v>
      </c>
      <c r="H21" s="106">
        <v>3765086</v>
      </c>
      <c r="I21" s="106">
        <v>3895278</v>
      </c>
      <c r="J21" s="106">
        <v>4111975</v>
      </c>
      <c r="K21" s="106">
        <v>4259718</v>
      </c>
      <c r="L21" s="106">
        <v>4474861</v>
      </c>
      <c r="M21" s="106">
        <v>4704811</v>
      </c>
      <c r="N21" s="106">
        <v>5063705</v>
      </c>
      <c r="O21" s="106">
        <v>5372182</v>
      </c>
      <c r="P21" s="106">
        <v>5791972</v>
      </c>
      <c r="Q21" s="106">
        <v>6042847</v>
      </c>
      <c r="R21" s="106">
        <v>6319287</v>
      </c>
      <c r="S21" s="106">
        <v>6707859</v>
      </c>
      <c r="T21" s="104"/>
      <c r="U21" s="84" t="s">
        <v>253</v>
      </c>
    </row>
    <row r="22" spans="1:21" ht="14.1" customHeight="1" x14ac:dyDescent="0.2">
      <c r="A22" s="101" t="s">
        <v>254</v>
      </c>
      <c r="B22" s="102">
        <v>995805</v>
      </c>
      <c r="C22" s="102">
        <v>1201903</v>
      </c>
      <c r="D22" s="102">
        <v>1341084</v>
      </c>
      <c r="E22" s="102">
        <v>1599212</v>
      </c>
      <c r="F22" s="102">
        <v>1752996</v>
      </c>
      <c r="G22" s="102">
        <v>1780836</v>
      </c>
      <c r="H22" s="102">
        <v>1848584</v>
      </c>
      <c r="I22" s="102">
        <v>1959866</v>
      </c>
      <c r="J22" s="102">
        <v>1847937</v>
      </c>
      <c r="K22" s="102">
        <v>2026981</v>
      </c>
      <c r="L22" s="102">
        <v>2358238</v>
      </c>
      <c r="M22" s="102">
        <v>2468589</v>
      </c>
      <c r="N22" s="102">
        <v>2716455</v>
      </c>
      <c r="O22" s="102">
        <v>2995849</v>
      </c>
      <c r="P22" s="102">
        <v>3229897</v>
      </c>
      <c r="Q22" s="102">
        <v>3202510</v>
      </c>
      <c r="R22" s="102">
        <v>3304787</v>
      </c>
      <c r="S22" s="102">
        <v>3363580</v>
      </c>
      <c r="T22" s="104"/>
      <c r="U22" s="84" t="s">
        <v>255</v>
      </c>
    </row>
    <row r="23" spans="1:21" ht="14.1" customHeight="1" x14ac:dyDescent="0.2">
      <c r="A23" s="91"/>
      <c r="B23" s="91"/>
      <c r="C23" s="91"/>
      <c r="D23" s="91"/>
      <c r="E23" s="91"/>
      <c r="F23" s="91"/>
      <c r="G23" s="91"/>
      <c r="H23" s="91"/>
      <c r="I23" s="91"/>
      <c r="J23" s="91"/>
      <c r="K23" s="91"/>
      <c r="L23" s="91"/>
      <c r="M23" s="91"/>
      <c r="N23" s="91"/>
      <c r="O23" s="91"/>
      <c r="P23" s="91"/>
      <c r="Q23" s="91"/>
      <c r="R23" s="91"/>
      <c r="S23" s="91"/>
      <c r="T23" s="91"/>
      <c r="U23" s="91"/>
    </row>
    <row r="24" spans="1:21" ht="14.1" customHeight="1" x14ac:dyDescent="0.2">
      <c r="A24" s="104"/>
      <c r="B24" s="107"/>
      <c r="C24" s="107"/>
      <c r="D24" s="107"/>
      <c r="E24" s="107"/>
      <c r="F24" s="107"/>
      <c r="G24" s="107"/>
      <c r="H24" s="107"/>
      <c r="I24" s="107"/>
      <c r="J24" s="107"/>
    </row>
    <row r="25" spans="1:21" ht="14.1" customHeight="1" x14ac:dyDescent="0.2">
      <c r="A25" s="108" t="s">
        <v>182</v>
      </c>
    </row>
    <row r="26" spans="1:21" ht="14.1" customHeight="1" x14ac:dyDescent="0.2">
      <c r="A26" s="104" t="s">
        <v>256</v>
      </c>
    </row>
    <row r="27" spans="1:21" ht="14.1" customHeight="1" x14ac:dyDescent="0.2">
      <c r="A27" s="104" t="s">
        <v>257</v>
      </c>
    </row>
    <row r="28" spans="1:21" ht="14.1" customHeight="1" x14ac:dyDescent="0.2"/>
    <row r="29" spans="1:21" ht="14.1" customHeight="1" x14ac:dyDescent="0.2">
      <c r="A29" s="108" t="s">
        <v>189</v>
      </c>
    </row>
    <row r="30" spans="1:21" ht="14.1" customHeight="1" x14ac:dyDescent="0.2">
      <c r="A30" s="104" t="s">
        <v>190</v>
      </c>
    </row>
    <row r="31" spans="1:21" ht="14.1" customHeight="1" x14ac:dyDescent="0.2">
      <c r="A31" s="104" t="s">
        <v>258</v>
      </c>
    </row>
    <row r="32" spans="1:21" ht="14.1" customHeight="1" x14ac:dyDescent="0.2">
      <c r="A32" s="84"/>
      <c r="M32" s="84"/>
      <c r="N32" s="84"/>
      <c r="O32" s="84"/>
      <c r="P32" s="84"/>
      <c r="Q32" s="84"/>
      <c r="R32" s="84"/>
    </row>
    <row r="33" spans="1:18" ht="14.1" customHeight="1" x14ac:dyDescent="0.2">
      <c r="A33" s="84"/>
      <c r="M33" s="84"/>
      <c r="N33" s="84"/>
      <c r="O33" s="84"/>
      <c r="P33" s="84"/>
      <c r="Q33" s="84"/>
      <c r="R33" s="84"/>
    </row>
    <row r="34" spans="1:18" ht="14.1" customHeight="1" x14ac:dyDescent="0.2">
      <c r="A34" s="84"/>
      <c r="M34" s="84"/>
      <c r="N34" s="84"/>
      <c r="O34" s="84"/>
      <c r="P34" s="84"/>
      <c r="Q34" s="84"/>
      <c r="R34" s="84"/>
    </row>
    <row r="35" spans="1:18" ht="14.1" customHeight="1" x14ac:dyDescent="0.2">
      <c r="A35" s="84"/>
      <c r="M35" s="84"/>
      <c r="N35" s="84"/>
      <c r="O35" s="84"/>
      <c r="P35" s="84"/>
      <c r="Q35" s="84"/>
      <c r="R35" s="84"/>
    </row>
    <row r="36" spans="1:18" ht="14.1" customHeight="1" x14ac:dyDescent="0.2">
      <c r="A36" s="84"/>
      <c r="M36" s="84"/>
      <c r="N36" s="84"/>
      <c r="O36" s="84"/>
      <c r="P36" s="84"/>
      <c r="Q36" s="84"/>
      <c r="R36" s="84"/>
    </row>
  </sheetData>
  <pageMargins left="0" right="0" top="1" bottom="0.5" header="0" footer="0"/>
  <pageSetup scale="71" orientation="landscape" r:id="rId1"/>
  <headerFooter alignWithMargins="0">
    <oddFooter xml:space="preserve">&amp;R&amp;A &amp;D &amp;T </oddFooter>
  </headerFooter>
  <ignoredErrors>
    <ignoredError sqref="D6:F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pageSetUpPr fitToPage="1"/>
  </sheetPr>
  <dimension ref="A1:V37"/>
  <sheetViews>
    <sheetView showGridLines="0" zoomScaleNormal="100" workbookViewId="0"/>
  </sheetViews>
  <sheetFormatPr defaultColWidth="10.5" defaultRowHeight="12" customHeight="1" x14ac:dyDescent="0.2"/>
  <cols>
    <col min="1" max="1" width="35.83203125" style="127" customWidth="1"/>
    <col min="2" max="19" width="11.6640625" style="112" customWidth="1"/>
    <col min="20" max="20" width="10.1640625" style="112" bestFit="1" customWidth="1"/>
    <col min="21" max="21" width="3" style="112" customWidth="1"/>
    <col min="22" max="22" width="47" style="112" customWidth="1"/>
    <col min="23" max="23" width="47.6640625" style="112" customWidth="1"/>
    <col min="24" max="16384" width="10.5" style="112"/>
  </cols>
  <sheetData>
    <row r="1" spans="1:22" s="110" customFormat="1" ht="12" customHeight="1" x14ac:dyDescent="0.2">
      <c r="A1" s="80">
        <v>4</v>
      </c>
      <c r="B1" s="109"/>
      <c r="C1" s="109"/>
      <c r="D1" s="109"/>
      <c r="E1" s="109"/>
      <c r="F1" s="109"/>
      <c r="G1" s="109"/>
      <c r="H1" s="109"/>
      <c r="I1" s="109"/>
      <c r="J1" s="109"/>
      <c r="K1" s="109"/>
      <c r="L1" s="109"/>
      <c r="M1" s="109"/>
      <c r="N1" s="109"/>
      <c r="O1" s="109"/>
      <c r="P1" s="109"/>
      <c r="Q1" s="109"/>
      <c r="R1" s="109"/>
      <c r="S1" s="109"/>
      <c r="T1" s="109"/>
      <c r="V1" s="111">
        <v>4</v>
      </c>
    </row>
    <row r="2" spans="1:22" ht="12" customHeight="1" x14ac:dyDescent="0.2">
      <c r="A2" s="83" t="s">
        <v>0</v>
      </c>
      <c r="B2" s="84"/>
      <c r="C2" s="84"/>
      <c r="D2" s="84"/>
      <c r="E2" s="84"/>
      <c r="F2" s="84"/>
      <c r="G2" s="84"/>
      <c r="H2" s="84"/>
      <c r="I2" s="84"/>
      <c r="J2" s="84"/>
      <c r="K2" s="84"/>
      <c r="V2" s="86" t="s">
        <v>1</v>
      </c>
    </row>
    <row r="3" spans="1:22" ht="11.25" x14ac:dyDescent="0.2">
      <c r="A3" s="113" t="s">
        <v>9</v>
      </c>
      <c r="B3" s="84"/>
      <c r="C3" s="84"/>
      <c r="D3" s="84"/>
      <c r="F3" s="85"/>
      <c r="G3" s="85"/>
      <c r="H3" s="85"/>
      <c r="I3" s="85"/>
      <c r="J3" s="85"/>
      <c r="K3" s="85"/>
      <c r="V3" s="114" t="s">
        <v>10</v>
      </c>
    </row>
    <row r="4" spans="1:22" ht="11.25" x14ac:dyDescent="0.2">
      <c r="A4" s="89" t="s">
        <v>227</v>
      </c>
      <c r="B4" s="84"/>
      <c r="C4" s="84"/>
      <c r="D4" s="84"/>
      <c r="E4" s="85"/>
      <c r="F4" s="85"/>
      <c r="G4" s="85"/>
      <c r="H4" s="85"/>
      <c r="I4" s="85"/>
      <c r="J4" s="85"/>
      <c r="K4" s="84"/>
      <c r="L4" s="84"/>
      <c r="M4" s="85"/>
      <c r="N4" s="84"/>
      <c r="O4" s="84"/>
      <c r="P4" s="84"/>
      <c r="Q4" s="84"/>
      <c r="R4" s="84"/>
      <c r="S4" s="84"/>
      <c r="T4" s="84"/>
      <c r="V4" s="84" t="s">
        <v>228</v>
      </c>
    </row>
    <row r="5" spans="1:22" ht="12" customHeight="1" x14ac:dyDescent="0.2">
      <c r="A5" s="115"/>
      <c r="B5" s="91"/>
      <c r="C5" s="91"/>
      <c r="D5" s="91"/>
      <c r="E5" s="116"/>
      <c r="F5" s="92"/>
      <c r="G5" s="92"/>
      <c r="H5" s="92"/>
      <c r="I5" s="93"/>
      <c r="J5" s="93"/>
      <c r="K5" s="93"/>
      <c r="L5" s="116"/>
      <c r="M5" s="116"/>
      <c r="N5" s="116"/>
      <c r="O5" s="116"/>
      <c r="P5" s="116"/>
      <c r="Q5" s="116"/>
      <c r="R5" s="116"/>
      <c r="S5" s="116"/>
      <c r="T5" s="116"/>
      <c r="U5" s="116"/>
      <c r="V5" s="115"/>
    </row>
    <row r="6" spans="1:22" s="117" customFormat="1" ht="12" customHeight="1" x14ac:dyDescent="0.2">
      <c r="A6" s="570"/>
      <c r="B6" s="571">
        <v>2000</v>
      </c>
      <c r="C6" s="571">
        <v>2001</v>
      </c>
      <c r="D6" s="571">
        <v>2002</v>
      </c>
      <c r="E6" s="571" t="s">
        <v>229</v>
      </c>
      <c r="F6" s="571" t="s">
        <v>230</v>
      </c>
      <c r="G6" s="571" t="s">
        <v>231</v>
      </c>
      <c r="H6" s="566">
        <v>2006</v>
      </c>
      <c r="I6" s="566">
        <v>2007</v>
      </c>
      <c r="J6" s="566">
        <v>2008</v>
      </c>
      <c r="K6" s="570">
        <v>2009</v>
      </c>
      <c r="L6" s="570">
        <v>2010</v>
      </c>
      <c r="M6" s="568">
        <v>2011</v>
      </c>
      <c r="N6" s="568">
        <v>2012</v>
      </c>
      <c r="O6" s="568">
        <v>2013</v>
      </c>
      <c r="P6" s="568">
        <v>2014</v>
      </c>
      <c r="Q6" s="568">
        <v>2015</v>
      </c>
      <c r="R6" s="568">
        <v>2016</v>
      </c>
      <c r="S6" s="568">
        <v>2017</v>
      </c>
      <c r="T6" s="568">
        <v>2018</v>
      </c>
      <c r="U6" s="570" t="s">
        <v>42</v>
      </c>
      <c r="V6" s="570"/>
    </row>
    <row r="7" spans="1:22" ht="15.95" customHeight="1" x14ac:dyDescent="0.2">
      <c r="A7" s="118"/>
      <c r="B7" s="84"/>
      <c r="C7" s="84"/>
      <c r="D7" s="84"/>
      <c r="E7" s="84"/>
      <c r="F7" s="84"/>
      <c r="G7" s="84"/>
      <c r="H7" s="84"/>
      <c r="I7" s="93"/>
      <c r="J7" s="93"/>
      <c r="K7" s="93"/>
      <c r="V7" s="118"/>
    </row>
    <row r="8" spans="1:22" ht="15.95" customHeight="1" x14ac:dyDescent="0.2">
      <c r="A8" s="118"/>
      <c r="B8" s="84"/>
      <c r="C8" s="84"/>
      <c r="D8" s="84"/>
      <c r="E8" s="84"/>
      <c r="F8" s="84"/>
      <c r="G8" s="84"/>
      <c r="H8" s="84"/>
      <c r="I8" s="93"/>
      <c r="J8" s="93"/>
      <c r="K8" s="93"/>
      <c r="V8" s="118"/>
    </row>
    <row r="9" spans="1:22" s="110" customFormat="1" ht="12" customHeight="1" x14ac:dyDescent="0.2">
      <c r="A9" s="113" t="s">
        <v>259</v>
      </c>
      <c r="B9" s="119">
        <v>28743003</v>
      </c>
      <c r="C9" s="119">
        <v>28797546</v>
      </c>
      <c r="D9" s="119">
        <v>30156774</v>
      </c>
      <c r="E9" s="119">
        <v>30851217</v>
      </c>
      <c r="F9" s="119">
        <v>32228171</v>
      </c>
      <c r="G9" s="119">
        <v>34409786</v>
      </c>
      <c r="H9" s="119">
        <v>36090876</v>
      </c>
      <c r="I9" s="119">
        <v>37721283</v>
      </c>
      <c r="J9" s="119">
        <v>40342810</v>
      </c>
      <c r="K9" s="119">
        <v>40331693</v>
      </c>
      <c r="L9" s="119">
        <v>42620949</v>
      </c>
      <c r="M9" s="119">
        <v>46023760</v>
      </c>
      <c r="N9" s="119">
        <v>48282427</v>
      </c>
      <c r="O9" s="119">
        <v>51733098</v>
      </c>
      <c r="P9" s="119">
        <v>55832631</v>
      </c>
      <c r="Q9" s="119">
        <v>56980023</v>
      </c>
      <c r="R9" s="119">
        <v>58190129</v>
      </c>
      <c r="S9" s="119">
        <v>60822741</v>
      </c>
      <c r="T9" s="119">
        <v>63057499</v>
      </c>
      <c r="U9" s="119"/>
      <c r="V9" s="113" t="s">
        <v>260</v>
      </c>
    </row>
    <row r="10" spans="1:22" ht="14.1" customHeight="1" x14ac:dyDescent="0.2">
      <c r="A10" s="108" t="s">
        <v>261</v>
      </c>
      <c r="B10" s="120">
        <v>22356265</v>
      </c>
      <c r="C10" s="120">
        <v>22732700</v>
      </c>
      <c r="D10" s="120">
        <v>23297736</v>
      </c>
      <c r="E10" s="120">
        <v>23929417</v>
      </c>
      <c r="F10" s="120">
        <v>24928062</v>
      </c>
      <c r="G10" s="120">
        <v>26030240</v>
      </c>
      <c r="H10" s="120">
        <v>27278913</v>
      </c>
      <c r="I10" s="120">
        <v>28524027</v>
      </c>
      <c r="J10" s="120">
        <v>30277826</v>
      </c>
      <c r="K10" s="120">
        <v>31294253</v>
      </c>
      <c r="L10" s="120">
        <v>32585680</v>
      </c>
      <c r="M10" s="120">
        <v>34281469</v>
      </c>
      <c r="N10" s="120">
        <v>36037460</v>
      </c>
      <c r="O10" s="120">
        <v>38486570</v>
      </c>
      <c r="P10" s="120">
        <v>40588156</v>
      </c>
      <c r="Q10" s="120">
        <v>42559599</v>
      </c>
      <c r="R10" s="120">
        <v>44374306</v>
      </c>
      <c r="S10" s="120">
        <v>46235900</v>
      </c>
      <c r="T10" s="120">
        <v>48188730</v>
      </c>
      <c r="U10" s="120"/>
      <c r="V10" s="108" t="s">
        <v>262</v>
      </c>
    </row>
    <row r="11" spans="1:22" ht="14.1" customHeight="1" x14ac:dyDescent="0.2">
      <c r="A11" s="108" t="s">
        <v>263</v>
      </c>
      <c r="B11" s="120">
        <v>6386738</v>
      </c>
      <c r="C11" s="120">
        <v>6064846</v>
      </c>
      <c r="D11" s="120">
        <v>6859038</v>
      </c>
      <c r="E11" s="120">
        <v>6921800</v>
      </c>
      <c r="F11" s="120">
        <v>7300109</v>
      </c>
      <c r="G11" s="120">
        <v>8379546</v>
      </c>
      <c r="H11" s="120">
        <v>8811963</v>
      </c>
      <c r="I11" s="120">
        <v>9197256</v>
      </c>
      <c r="J11" s="120">
        <v>10064984</v>
      </c>
      <c r="K11" s="120">
        <v>9037440</v>
      </c>
      <c r="L11" s="120">
        <v>10035269</v>
      </c>
      <c r="M11" s="120">
        <v>11742291</v>
      </c>
      <c r="N11" s="120">
        <v>12244967</v>
      </c>
      <c r="O11" s="120">
        <v>13246528</v>
      </c>
      <c r="P11" s="120">
        <v>15244475</v>
      </c>
      <c r="Q11" s="120">
        <v>14420424</v>
      </c>
      <c r="R11" s="120">
        <v>13815823</v>
      </c>
      <c r="S11" s="120">
        <v>14586841</v>
      </c>
      <c r="T11" s="120">
        <v>14868769</v>
      </c>
      <c r="U11" s="120"/>
      <c r="V11" s="108" t="s">
        <v>264</v>
      </c>
    </row>
    <row r="12" spans="1:22" ht="14.1" customHeight="1" x14ac:dyDescent="0.2">
      <c r="A12" s="108"/>
      <c r="B12" s="120"/>
      <c r="C12" s="120"/>
      <c r="D12" s="120"/>
      <c r="E12" s="120"/>
      <c r="F12" s="120"/>
      <c r="G12" s="120"/>
      <c r="H12" s="120"/>
      <c r="I12" s="120"/>
      <c r="J12" s="120"/>
      <c r="K12" s="120"/>
      <c r="L12" s="120"/>
      <c r="M12" s="120"/>
      <c r="N12" s="120"/>
      <c r="O12" s="120"/>
      <c r="P12" s="120"/>
      <c r="Q12" s="120"/>
      <c r="R12" s="120"/>
      <c r="S12" s="120"/>
      <c r="T12" s="120"/>
      <c r="U12" s="120"/>
    </row>
    <row r="13" spans="1:22" s="110" customFormat="1" ht="14.1" customHeight="1" x14ac:dyDescent="0.2">
      <c r="A13" s="113" t="s">
        <v>265</v>
      </c>
      <c r="B13" s="119">
        <v>28743003</v>
      </c>
      <c r="C13" s="119">
        <v>28797546</v>
      </c>
      <c r="D13" s="119">
        <v>30156774</v>
      </c>
      <c r="E13" s="119">
        <v>30851217</v>
      </c>
      <c r="F13" s="119">
        <v>32228171</v>
      </c>
      <c r="G13" s="119">
        <v>34409786</v>
      </c>
      <c r="H13" s="119">
        <v>36090876</v>
      </c>
      <c r="I13" s="119">
        <v>37721283</v>
      </c>
      <c r="J13" s="119">
        <v>40342810</v>
      </c>
      <c r="K13" s="119">
        <v>40331693</v>
      </c>
      <c r="L13" s="119">
        <v>42620949</v>
      </c>
      <c r="M13" s="119">
        <v>46023760</v>
      </c>
      <c r="N13" s="119">
        <v>48282427</v>
      </c>
      <c r="O13" s="119">
        <v>51733098</v>
      </c>
      <c r="P13" s="119">
        <v>55832631</v>
      </c>
      <c r="Q13" s="119">
        <v>56980023</v>
      </c>
      <c r="R13" s="119">
        <v>58190129</v>
      </c>
      <c r="S13" s="119">
        <v>60822741</v>
      </c>
      <c r="T13" s="119">
        <v>63057499</v>
      </c>
      <c r="U13" s="119"/>
      <c r="V13" s="113" t="s">
        <v>266</v>
      </c>
    </row>
    <row r="14" spans="1:22" ht="14.1" customHeight="1" x14ac:dyDescent="0.2">
      <c r="A14" s="108" t="s">
        <v>267</v>
      </c>
      <c r="B14" s="120">
        <v>23251408</v>
      </c>
      <c r="C14" s="120">
        <v>22845907</v>
      </c>
      <c r="D14" s="120">
        <v>23866294</v>
      </c>
      <c r="E14" s="120">
        <v>23795622</v>
      </c>
      <c r="F14" s="120">
        <v>23999898</v>
      </c>
      <c r="G14" s="120">
        <v>25495579</v>
      </c>
      <c r="H14" s="120">
        <v>26166080</v>
      </c>
      <c r="I14" s="120">
        <v>27489892</v>
      </c>
      <c r="J14" s="120">
        <v>29888936</v>
      </c>
      <c r="K14" s="120">
        <v>31002201</v>
      </c>
      <c r="L14" s="120">
        <v>32372256</v>
      </c>
      <c r="M14" s="120">
        <v>35304329</v>
      </c>
      <c r="N14" s="120">
        <v>36137787</v>
      </c>
      <c r="O14" s="120">
        <v>39091146</v>
      </c>
      <c r="P14" s="120">
        <v>41817074</v>
      </c>
      <c r="Q14" s="120">
        <v>43794003</v>
      </c>
      <c r="R14" s="120">
        <v>45757605</v>
      </c>
      <c r="S14" s="120">
        <v>49008672</v>
      </c>
      <c r="T14" s="120">
        <v>50630279</v>
      </c>
      <c r="U14" s="120"/>
      <c r="V14" s="108" t="s">
        <v>268</v>
      </c>
    </row>
    <row r="15" spans="1:22" ht="14.1" customHeight="1" x14ac:dyDescent="0.2">
      <c r="A15" s="108" t="s">
        <v>269</v>
      </c>
      <c r="B15" s="120">
        <v>19296127</v>
      </c>
      <c r="C15" s="120">
        <v>19581579</v>
      </c>
      <c r="D15" s="120">
        <v>20018917</v>
      </c>
      <c r="E15" s="120">
        <v>20441779</v>
      </c>
      <c r="F15" s="120">
        <v>21043316</v>
      </c>
      <c r="G15" s="120">
        <v>21744693</v>
      </c>
      <c r="H15" s="120">
        <v>22606118</v>
      </c>
      <c r="I15" s="120">
        <v>23536324</v>
      </c>
      <c r="J15" s="120">
        <v>24776444</v>
      </c>
      <c r="K15" s="120">
        <v>25691408</v>
      </c>
      <c r="L15" s="120">
        <v>26681900</v>
      </c>
      <c r="M15" s="120">
        <v>28142922</v>
      </c>
      <c r="N15" s="120">
        <v>29449743</v>
      </c>
      <c r="O15" s="120">
        <v>31330036</v>
      </c>
      <c r="P15" s="120">
        <v>33085045</v>
      </c>
      <c r="Q15" s="120">
        <v>34990732</v>
      </c>
      <c r="R15" s="120">
        <v>36086152</v>
      </c>
      <c r="S15" s="120">
        <v>37804041</v>
      </c>
      <c r="T15" s="120">
        <v>39476101</v>
      </c>
      <c r="U15" s="120"/>
      <c r="V15" s="108" t="s">
        <v>270</v>
      </c>
    </row>
    <row r="16" spans="1:22" ht="14.1" customHeight="1" x14ac:dyDescent="0.2">
      <c r="A16" s="121" t="s">
        <v>271</v>
      </c>
      <c r="B16" s="120">
        <v>2543985</v>
      </c>
      <c r="C16" s="120">
        <v>2616812</v>
      </c>
      <c r="D16" s="120">
        <v>2707278</v>
      </c>
      <c r="E16" s="120">
        <v>2804003</v>
      </c>
      <c r="F16" s="120">
        <v>2892281</v>
      </c>
      <c r="G16" s="120">
        <v>2989344</v>
      </c>
      <c r="H16" s="120">
        <v>3087197</v>
      </c>
      <c r="I16" s="120">
        <v>3203527</v>
      </c>
      <c r="J16" s="120">
        <v>3328817</v>
      </c>
      <c r="K16" s="120">
        <v>3455979</v>
      </c>
      <c r="L16" s="120">
        <v>3562033</v>
      </c>
      <c r="M16" s="120">
        <v>3820034</v>
      </c>
      <c r="N16" s="120">
        <v>4006653</v>
      </c>
      <c r="O16" s="120">
        <v>4378880</v>
      </c>
      <c r="P16" s="120">
        <v>4673103</v>
      </c>
      <c r="Q16" s="120">
        <v>5101507</v>
      </c>
      <c r="R16" s="120">
        <v>5181454</v>
      </c>
      <c r="S16" s="120">
        <v>5437311</v>
      </c>
      <c r="T16" s="120">
        <v>5717179</v>
      </c>
      <c r="U16" s="120"/>
      <c r="V16" s="121" t="s">
        <v>272</v>
      </c>
    </row>
    <row r="17" spans="1:22" ht="14.1" customHeight="1" x14ac:dyDescent="0.2">
      <c r="A17" s="121" t="s">
        <v>273</v>
      </c>
      <c r="B17" s="120">
        <v>16752142</v>
      </c>
      <c r="C17" s="120">
        <v>16964767</v>
      </c>
      <c r="D17" s="120">
        <v>17311639</v>
      </c>
      <c r="E17" s="120">
        <v>17637776</v>
      </c>
      <c r="F17" s="120">
        <v>18151035</v>
      </c>
      <c r="G17" s="120">
        <v>18755349</v>
      </c>
      <c r="H17" s="120">
        <v>19518921</v>
      </c>
      <c r="I17" s="120">
        <v>20332797</v>
      </c>
      <c r="J17" s="120">
        <v>21447627</v>
      </c>
      <c r="K17" s="120">
        <v>22235429</v>
      </c>
      <c r="L17" s="120">
        <v>23119867</v>
      </c>
      <c r="M17" s="120">
        <v>24322888</v>
      </c>
      <c r="N17" s="120">
        <v>25443090</v>
      </c>
      <c r="O17" s="120">
        <v>26951156</v>
      </c>
      <c r="P17" s="120">
        <v>28411942</v>
      </c>
      <c r="Q17" s="120">
        <v>29889225</v>
      </c>
      <c r="R17" s="120">
        <v>30904698</v>
      </c>
      <c r="S17" s="120">
        <v>32366730</v>
      </c>
      <c r="T17" s="120">
        <v>33758922</v>
      </c>
      <c r="U17" s="120"/>
      <c r="V17" s="121" t="s">
        <v>274</v>
      </c>
    </row>
    <row r="18" spans="1:22" ht="14.1" customHeight="1" x14ac:dyDescent="0.2">
      <c r="A18" s="118" t="s">
        <v>275</v>
      </c>
      <c r="B18" s="120">
        <v>3955281</v>
      </c>
      <c r="C18" s="120">
        <v>3264328</v>
      </c>
      <c r="D18" s="120">
        <v>3847377</v>
      </c>
      <c r="E18" s="120">
        <v>3353843</v>
      </c>
      <c r="F18" s="120">
        <v>2956582</v>
      </c>
      <c r="G18" s="120">
        <v>3750886</v>
      </c>
      <c r="H18" s="120">
        <v>3559962</v>
      </c>
      <c r="I18" s="120">
        <v>3953568</v>
      </c>
      <c r="J18" s="120">
        <v>5112492</v>
      </c>
      <c r="K18" s="120">
        <v>5310793</v>
      </c>
      <c r="L18" s="120">
        <v>5690356</v>
      </c>
      <c r="M18" s="120">
        <v>7161407</v>
      </c>
      <c r="N18" s="120">
        <v>6688044</v>
      </c>
      <c r="O18" s="120">
        <v>7761110</v>
      </c>
      <c r="P18" s="120">
        <v>8732029</v>
      </c>
      <c r="Q18" s="120">
        <v>8803271</v>
      </c>
      <c r="R18" s="120">
        <v>9671453</v>
      </c>
      <c r="S18" s="120">
        <v>11204631</v>
      </c>
      <c r="T18" s="120">
        <v>11154178</v>
      </c>
      <c r="U18" s="120"/>
      <c r="V18" s="118" t="s">
        <v>276</v>
      </c>
    </row>
    <row r="19" spans="1:22" ht="14.1" customHeight="1" x14ac:dyDescent="0.2">
      <c r="A19" s="108" t="s">
        <v>277</v>
      </c>
      <c r="B19" s="120">
        <v>3927006</v>
      </c>
      <c r="C19" s="120">
        <v>3084701</v>
      </c>
      <c r="D19" s="120">
        <v>3655612</v>
      </c>
      <c r="E19" s="120">
        <v>3259138</v>
      </c>
      <c r="F19" s="120">
        <v>3222710</v>
      </c>
      <c r="G19" s="120">
        <v>3437559</v>
      </c>
      <c r="H19" s="120">
        <v>3757082</v>
      </c>
      <c r="I19" s="120">
        <v>4232114</v>
      </c>
      <c r="J19" s="120">
        <v>5022365</v>
      </c>
      <c r="K19" s="120">
        <v>5167461</v>
      </c>
      <c r="L19" s="120">
        <v>5553149</v>
      </c>
      <c r="M19" s="120">
        <v>6870021</v>
      </c>
      <c r="N19" s="120">
        <v>7043534</v>
      </c>
      <c r="O19" s="120">
        <v>7869530</v>
      </c>
      <c r="P19" s="120">
        <v>8649250</v>
      </c>
      <c r="Q19" s="120">
        <v>9081229</v>
      </c>
      <c r="R19" s="120">
        <v>9391366</v>
      </c>
      <c r="S19" s="120">
        <v>10496845</v>
      </c>
      <c r="T19" s="120">
        <v>10835839</v>
      </c>
      <c r="U19" s="120"/>
      <c r="V19" s="122" t="s">
        <v>278</v>
      </c>
    </row>
    <row r="20" spans="1:22" ht="14.1" customHeight="1" x14ac:dyDescent="0.2">
      <c r="A20" s="108" t="s">
        <v>279</v>
      </c>
      <c r="B20" s="120">
        <v>28275</v>
      </c>
      <c r="C20" s="120">
        <v>179627</v>
      </c>
      <c r="D20" s="120">
        <v>191765</v>
      </c>
      <c r="E20" s="120">
        <v>94705</v>
      </c>
      <c r="F20" s="120">
        <v>-266128</v>
      </c>
      <c r="G20" s="120">
        <v>313327</v>
      </c>
      <c r="H20" s="120">
        <v>-197120</v>
      </c>
      <c r="I20" s="120">
        <v>-278546</v>
      </c>
      <c r="J20" s="120">
        <v>90127</v>
      </c>
      <c r="K20" s="120">
        <v>143332</v>
      </c>
      <c r="L20" s="120">
        <v>137207</v>
      </c>
      <c r="M20" s="120">
        <v>291386</v>
      </c>
      <c r="N20" s="120">
        <v>-355490</v>
      </c>
      <c r="O20" s="120">
        <v>-108420</v>
      </c>
      <c r="P20" s="120">
        <v>82779</v>
      </c>
      <c r="Q20" s="120">
        <v>-277958</v>
      </c>
      <c r="R20" s="120">
        <v>280087</v>
      </c>
      <c r="S20" s="120">
        <v>707786</v>
      </c>
      <c r="T20" s="120">
        <v>318339</v>
      </c>
      <c r="U20" s="120"/>
      <c r="V20" s="122" t="s">
        <v>280</v>
      </c>
    </row>
    <row r="21" spans="1:22" ht="14.1" customHeight="1" x14ac:dyDescent="0.2">
      <c r="A21" s="108" t="s">
        <v>281</v>
      </c>
      <c r="B21" s="120">
        <v>5491595</v>
      </c>
      <c r="C21" s="120">
        <v>5951639</v>
      </c>
      <c r="D21" s="120">
        <v>6290480</v>
      </c>
      <c r="E21" s="120">
        <v>7055594</v>
      </c>
      <c r="F21" s="120">
        <v>8228272</v>
      </c>
      <c r="G21" s="120">
        <v>8914207</v>
      </c>
      <c r="H21" s="120">
        <v>9924796</v>
      </c>
      <c r="I21" s="120">
        <v>10231390</v>
      </c>
      <c r="J21" s="120">
        <v>10453875</v>
      </c>
      <c r="K21" s="120">
        <v>9329492</v>
      </c>
      <c r="L21" s="120">
        <v>10248692</v>
      </c>
      <c r="M21" s="120">
        <v>10719430</v>
      </c>
      <c r="N21" s="120">
        <v>12144641</v>
      </c>
      <c r="O21" s="120">
        <v>12641952</v>
      </c>
      <c r="P21" s="120">
        <v>14015558</v>
      </c>
      <c r="Q21" s="120">
        <v>13186019</v>
      </c>
      <c r="R21" s="120">
        <v>12432525</v>
      </c>
      <c r="S21" s="120">
        <v>11814068</v>
      </c>
      <c r="T21" s="120">
        <v>12427220</v>
      </c>
      <c r="U21" s="120"/>
      <c r="V21" s="108" t="s">
        <v>282</v>
      </c>
    </row>
    <row r="22" spans="1:22" ht="14.1" customHeight="1" x14ac:dyDescent="0.2">
      <c r="A22" s="123" t="s">
        <v>283</v>
      </c>
      <c r="B22" s="124">
        <v>0</v>
      </c>
      <c r="C22" s="124">
        <v>0</v>
      </c>
      <c r="D22" s="124">
        <v>0</v>
      </c>
      <c r="E22" s="124">
        <v>1</v>
      </c>
      <c r="F22" s="124">
        <v>1</v>
      </c>
      <c r="G22" s="124">
        <v>0</v>
      </c>
      <c r="H22" s="124">
        <v>0</v>
      </c>
      <c r="I22" s="124">
        <v>1</v>
      </c>
      <c r="J22" s="124">
        <v>-1</v>
      </c>
      <c r="K22" s="124">
        <v>0</v>
      </c>
      <c r="L22" s="124">
        <v>1</v>
      </c>
      <c r="M22" s="124">
        <v>1</v>
      </c>
      <c r="N22" s="124">
        <v>-1</v>
      </c>
      <c r="O22" s="124">
        <v>0</v>
      </c>
      <c r="P22" s="124">
        <v>-1</v>
      </c>
      <c r="Q22" s="124">
        <v>1</v>
      </c>
      <c r="R22" s="124">
        <v>-1</v>
      </c>
      <c r="S22" s="124">
        <v>1</v>
      </c>
      <c r="T22" s="124">
        <v>0</v>
      </c>
      <c r="U22" s="120"/>
      <c r="V22" s="108" t="s">
        <v>284</v>
      </c>
    </row>
    <row r="23" spans="1:22" ht="14.1" customHeight="1" x14ac:dyDescent="0.2">
      <c r="A23" s="125"/>
      <c r="B23" s="126"/>
      <c r="C23" s="126"/>
      <c r="D23" s="126"/>
      <c r="E23" s="126"/>
      <c r="F23" s="126"/>
      <c r="G23" s="126"/>
      <c r="H23" s="126"/>
      <c r="I23" s="126"/>
      <c r="J23" s="126"/>
      <c r="K23" s="126"/>
      <c r="L23" s="126"/>
      <c r="M23" s="126"/>
      <c r="N23" s="126"/>
      <c r="O23" s="126"/>
      <c r="P23" s="126"/>
      <c r="Q23" s="126"/>
      <c r="R23" s="126"/>
      <c r="S23" s="126"/>
      <c r="T23" s="626"/>
      <c r="U23" s="116"/>
      <c r="V23" s="116"/>
    </row>
    <row r="24" spans="1:22" ht="14.1" customHeight="1" x14ac:dyDescent="0.2">
      <c r="B24" s="128"/>
      <c r="C24" s="128"/>
      <c r="D24" s="128"/>
      <c r="E24" s="128"/>
      <c r="F24" s="128"/>
      <c r="G24" s="128"/>
      <c r="H24" s="128"/>
      <c r="I24" s="128"/>
      <c r="J24" s="128"/>
      <c r="K24" s="128"/>
      <c r="L24" s="128"/>
      <c r="M24" s="128"/>
      <c r="N24" s="128"/>
      <c r="O24" s="128"/>
      <c r="P24" s="128"/>
      <c r="Q24" s="128"/>
      <c r="R24" s="128"/>
      <c r="S24" s="128"/>
      <c r="T24" s="128"/>
    </row>
    <row r="25" spans="1:22" ht="14.1" customHeight="1" x14ac:dyDescent="0.2">
      <c r="A25" s="108" t="s">
        <v>182</v>
      </c>
      <c r="B25" s="84"/>
      <c r="C25" s="84"/>
      <c r="D25" s="84"/>
      <c r="E25" s="84"/>
      <c r="F25" s="84"/>
      <c r="G25" s="84"/>
      <c r="H25" s="84"/>
      <c r="I25" s="84"/>
      <c r="J25" s="84"/>
      <c r="K25" s="84"/>
    </row>
    <row r="26" spans="1:22" ht="14.1" customHeight="1" x14ac:dyDescent="0.2">
      <c r="A26" s="108" t="s">
        <v>285</v>
      </c>
      <c r="B26" s="129"/>
      <c r="C26" s="129"/>
      <c r="D26" s="129"/>
      <c r="E26" s="129"/>
      <c r="F26" s="84"/>
      <c r="G26" s="84"/>
      <c r="H26" s="84"/>
      <c r="I26" s="84"/>
      <c r="J26" s="84"/>
      <c r="K26" s="84"/>
    </row>
    <row r="27" spans="1:22" ht="12" customHeight="1" x14ac:dyDescent="0.2">
      <c r="A27" s="130"/>
      <c r="B27" s="129"/>
      <c r="C27" s="129"/>
      <c r="D27" s="129"/>
      <c r="E27" s="129"/>
      <c r="F27" s="84"/>
      <c r="G27" s="84"/>
      <c r="H27" s="84"/>
      <c r="I27" s="84"/>
      <c r="J27" s="84"/>
      <c r="K27" s="84"/>
    </row>
    <row r="28" spans="1:22" ht="14.1" customHeight="1" x14ac:dyDescent="0.2">
      <c r="A28" s="108" t="s">
        <v>189</v>
      </c>
      <c r="B28" s="131"/>
      <c r="C28" s="131"/>
      <c r="D28" s="131"/>
      <c r="E28" s="131"/>
      <c r="F28" s="84"/>
      <c r="G28" s="84"/>
      <c r="H28" s="84"/>
      <c r="I28" s="84"/>
      <c r="J28" s="84"/>
      <c r="K28" s="84"/>
    </row>
    <row r="29" spans="1:22" ht="14.1" customHeight="1" x14ac:dyDescent="0.2">
      <c r="A29" s="108" t="s">
        <v>286</v>
      </c>
    </row>
    <row r="30" spans="1:22" ht="14.1" customHeight="1" x14ac:dyDescent="0.2"/>
    <row r="31" spans="1:22" ht="14.1" customHeight="1" x14ac:dyDescent="0.2"/>
    <row r="32" spans="1:22" ht="14.1" customHeight="1" x14ac:dyDescent="0.2"/>
    <row r="33" spans="1:1" ht="14.1" customHeight="1" x14ac:dyDescent="0.2">
      <c r="A33" s="112"/>
    </row>
    <row r="34" spans="1:1" ht="14.1" customHeight="1" x14ac:dyDescent="0.2">
      <c r="A34" s="112"/>
    </row>
    <row r="35" spans="1:1" ht="14.1" customHeight="1" x14ac:dyDescent="0.2">
      <c r="A35" s="112"/>
    </row>
    <row r="36" spans="1:1" ht="14.1" customHeight="1" x14ac:dyDescent="0.2">
      <c r="A36" s="112"/>
    </row>
    <row r="37" spans="1:1" ht="14.1" customHeight="1" x14ac:dyDescent="0.2">
      <c r="A37" s="112"/>
    </row>
  </sheetData>
  <pageMargins left="0" right="0" top="1" bottom="0.5" header="0" footer="0"/>
  <pageSetup scale="71" orientation="landscape" r:id="rId1"/>
  <headerFooter alignWithMargins="0">
    <oddFooter xml:space="preserve">&amp;R&amp;A &amp;D &amp;T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51"/>
  <sheetViews>
    <sheetView showGridLines="0" workbookViewId="0"/>
  </sheetViews>
  <sheetFormatPr defaultColWidth="9.33203125" defaultRowHeight="12" customHeight="1" x14ac:dyDescent="0.2"/>
  <cols>
    <col min="1" max="1" width="30.1640625" style="136" customWidth="1"/>
    <col min="2" max="12" width="8.83203125" style="136" customWidth="1"/>
    <col min="13" max="20" width="8.83203125" style="137" customWidth="1"/>
    <col min="21" max="21" width="2.33203125" style="136" customWidth="1"/>
    <col min="22" max="22" width="32.83203125" style="136" customWidth="1"/>
    <col min="23" max="23" width="2.6640625" style="136" bestFit="1" customWidth="1"/>
    <col min="24" max="16384" width="9.33203125" style="136"/>
  </cols>
  <sheetData>
    <row r="1" spans="1:22" s="132" customFormat="1" ht="12" customHeight="1" x14ac:dyDescent="0.2">
      <c r="A1" s="80">
        <v>5</v>
      </c>
      <c r="M1" s="133"/>
      <c r="N1" s="133"/>
      <c r="O1" s="133"/>
      <c r="P1" s="133"/>
      <c r="Q1" s="133"/>
      <c r="R1" s="133"/>
      <c r="S1" s="133"/>
      <c r="T1" s="133"/>
      <c r="V1" s="134">
        <v>5</v>
      </c>
    </row>
    <row r="2" spans="1:22" ht="12" customHeight="1" x14ac:dyDescent="0.2">
      <c r="A2" s="83" t="s">
        <v>0</v>
      </c>
      <c r="B2" s="135"/>
      <c r="C2" s="135"/>
      <c r="E2" s="135"/>
      <c r="F2" s="135"/>
      <c r="G2" s="135"/>
      <c r="H2" s="135"/>
      <c r="I2" s="135"/>
      <c r="J2" s="135"/>
      <c r="K2" s="135"/>
      <c r="L2" s="135"/>
      <c r="V2" s="86" t="s">
        <v>1</v>
      </c>
    </row>
    <row r="3" spans="1:22" ht="12" customHeight="1" x14ac:dyDescent="0.2">
      <c r="A3" s="138" t="s">
        <v>11</v>
      </c>
      <c r="B3" s="135"/>
      <c r="C3" s="135"/>
      <c r="D3" s="135"/>
      <c r="E3" s="135"/>
      <c r="F3" s="135"/>
      <c r="G3" s="135"/>
      <c r="H3" s="135"/>
      <c r="I3" s="135"/>
      <c r="J3" s="135"/>
      <c r="K3" s="135"/>
      <c r="L3" s="135"/>
      <c r="V3" s="138" t="s">
        <v>12</v>
      </c>
    </row>
    <row r="4" spans="1:22" ht="12" customHeight="1" x14ac:dyDescent="0.2">
      <c r="B4" s="135"/>
      <c r="C4" s="135"/>
      <c r="D4" s="135"/>
      <c r="E4" s="139"/>
      <c r="F4" s="139"/>
      <c r="G4" s="139"/>
      <c r="H4" s="139"/>
      <c r="I4" s="139"/>
      <c r="J4" s="139"/>
      <c r="K4" s="139"/>
      <c r="L4" s="139"/>
    </row>
    <row r="5" spans="1:22" ht="12" customHeight="1" x14ac:dyDescent="0.2">
      <c r="A5" s="140"/>
      <c r="B5" s="141"/>
      <c r="C5" s="141"/>
      <c r="D5" s="141"/>
      <c r="E5" s="142"/>
      <c r="F5" s="142"/>
      <c r="G5" s="142"/>
      <c r="H5" s="93"/>
      <c r="I5" s="93"/>
      <c r="J5" s="93"/>
      <c r="K5" s="93"/>
      <c r="L5" s="93"/>
      <c r="M5" s="143"/>
      <c r="N5" s="143"/>
      <c r="O5" s="143"/>
      <c r="P5" s="143"/>
      <c r="Q5" s="143"/>
      <c r="R5" s="143"/>
      <c r="S5" s="143"/>
      <c r="T5" s="143"/>
      <c r="U5" s="144"/>
      <c r="V5" s="140"/>
    </row>
    <row r="6" spans="1:22" s="145" customFormat="1" ht="12" customHeight="1" x14ac:dyDescent="0.2">
      <c r="A6" s="572"/>
      <c r="B6" s="573">
        <v>2000</v>
      </c>
      <c r="C6" s="573">
        <v>2001</v>
      </c>
      <c r="D6" s="573">
        <v>2002</v>
      </c>
      <c r="E6" s="573">
        <v>2003</v>
      </c>
      <c r="F6" s="573">
        <v>2004</v>
      </c>
      <c r="G6" s="573">
        <v>2005</v>
      </c>
      <c r="H6" s="573">
        <v>2006</v>
      </c>
      <c r="I6" s="573">
        <v>2007</v>
      </c>
      <c r="J6" s="573">
        <v>2008</v>
      </c>
      <c r="K6" s="573">
        <v>2009</v>
      </c>
      <c r="L6" s="573">
        <v>2010</v>
      </c>
      <c r="M6" s="573" t="s">
        <v>287</v>
      </c>
      <c r="N6" s="573" t="s">
        <v>288</v>
      </c>
      <c r="O6" s="573" t="s">
        <v>289</v>
      </c>
      <c r="P6" s="573" t="s">
        <v>290</v>
      </c>
      <c r="Q6" s="573" t="s">
        <v>291</v>
      </c>
      <c r="R6" s="573" t="s">
        <v>815</v>
      </c>
      <c r="S6" s="573" t="s">
        <v>816</v>
      </c>
      <c r="T6" s="573">
        <v>2018</v>
      </c>
      <c r="U6" s="572"/>
      <c r="V6" s="572"/>
    </row>
    <row r="7" spans="1:22" s="145" customFormat="1" ht="11.25" x14ac:dyDescent="0.2">
      <c r="A7" s="146"/>
      <c r="B7" s="147"/>
      <c r="C7" s="147"/>
      <c r="D7" s="147"/>
      <c r="E7" s="147"/>
      <c r="F7" s="147"/>
      <c r="G7" s="147"/>
      <c r="H7" s="93"/>
      <c r="I7" s="93"/>
      <c r="J7" s="93"/>
      <c r="K7" s="93"/>
      <c r="L7" s="93"/>
      <c r="M7" s="148"/>
      <c r="N7" s="148"/>
      <c r="O7" s="148"/>
      <c r="P7" s="148"/>
      <c r="Q7" s="148"/>
      <c r="R7" s="148"/>
      <c r="S7" s="148"/>
      <c r="T7" s="148"/>
      <c r="V7" s="146"/>
    </row>
    <row r="8" spans="1:22" s="151" customFormat="1" ht="12" customHeight="1" x14ac:dyDescent="0.2">
      <c r="A8" s="149" t="s">
        <v>292</v>
      </c>
      <c r="B8" s="150"/>
      <c r="C8" s="150"/>
      <c r="D8" s="150"/>
      <c r="E8" s="150"/>
      <c r="H8" s="150"/>
      <c r="I8" s="152"/>
      <c r="J8" s="152" t="s">
        <v>293</v>
      </c>
      <c r="K8" s="150"/>
      <c r="L8" s="150"/>
      <c r="M8" s="153"/>
      <c r="N8" s="153"/>
      <c r="O8" s="153"/>
      <c r="P8" s="153"/>
      <c r="Q8" s="153"/>
      <c r="R8" s="153"/>
      <c r="S8" s="153"/>
      <c r="T8" s="153"/>
      <c r="V8" s="151" t="s">
        <v>294</v>
      </c>
    </row>
    <row r="9" spans="1:22" s="145" customFormat="1" ht="12" customHeight="1" x14ac:dyDescent="0.2">
      <c r="A9" s="146"/>
      <c r="B9" s="147"/>
      <c r="C9" s="147"/>
      <c r="D9" s="147"/>
      <c r="E9" s="147"/>
      <c r="F9" s="147"/>
      <c r="G9" s="147"/>
      <c r="H9" s="147"/>
      <c r="I9" s="147"/>
      <c r="J9" s="147"/>
      <c r="K9" s="147"/>
      <c r="L9" s="147"/>
      <c r="M9" s="148"/>
      <c r="N9" s="148"/>
      <c r="O9" s="148"/>
      <c r="P9" s="148"/>
      <c r="Q9" s="148"/>
      <c r="R9" s="148"/>
      <c r="S9" s="148"/>
      <c r="T9" s="148"/>
    </row>
    <row r="10" spans="1:22" ht="12" customHeight="1" x14ac:dyDescent="0.2">
      <c r="A10" s="154" t="s">
        <v>295</v>
      </c>
      <c r="B10" s="155"/>
      <c r="C10" s="155"/>
      <c r="D10" s="155"/>
      <c r="E10" s="156"/>
      <c r="F10" s="156"/>
      <c r="G10" s="156"/>
      <c r="H10" s="156"/>
      <c r="I10" s="156"/>
      <c r="J10" s="156"/>
      <c r="K10" s="156"/>
      <c r="L10" s="156"/>
      <c r="U10" s="137"/>
      <c r="V10" s="136" t="s">
        <v>296</v>
      </c>
    </row>
    <row r="11" spans="1:22" ht="12" customHeight="1" x14ac:dyDescent="0.2">
      <c r="A11" s="154" t="s">
        <v>297</v>
      </c>
      <c r="B11" s="157">
        <v>273</v>
      </c>
      <c r="C11" s="157">
        <v>305</v>
      </c>
      <c r="D11" s="157">
        <v>168</v>
      </c>
      <c r="E11" s="157">
        <v>325</v>
      </c>
      <c r="F11" s="157">
        <v>304</v>
      </c>
      <c r="G11" s="157">
        <v>463</v>
      </c>
      <c r="H11" s="158">
        <v>450</v>
      </c>
      <c r="I11" s="158">
        <v>336</v>
      </c>
      <c r="J11" s="158">
        <v>412</v>
      </c>
      <c r="K11" s="158">
        <v>416</v>
      </c>
      <c r="L11" s="158">
        <v>428</v>
      </c>
      <c r="M11" s="158">
        <v>444</v>
      </c>
      <c r="N11" s="158">
        <v>458</v>
      </c>
      <c r="O11" s="158">
        <v>477</v>
      </c>
      <c r="P11" s="158">
        <v>484</v>
      </c>
      <c r="Q11" s="158">
        <v>527</v>
      </c>
      <c r="R11" s="158">
        <v>407</v>
      </c>
      <c r="S11" s="158">
        <v>472</v>
      </c>
      <c r="T11" s="158" t="s">
        <v>205</v>
      </c>
      <c r="U11" s="137"/>
      <c r="V11" s="136" t="s">
        <v>298</v>
      </c>
    </row>
    <row r="12" spans="1:22" ht="12" customHeight="1" x14ac:dyDescent="0.2">
      <c r="A12" s="154" t="s">
        <v>299</v>
      </c>
      <c r="B12" s="157">
        <v>480</v>
      </c>
      <c r="C12" s="157">
        <v>531</v>
      </c>
      <c r="D12" s="157">
        <v>624</v>
      </c>
      <c r="E12" s="157">
        <v>682</v>
      </c>
      <c r="F12" s="157">
        <v>560</v>
      </c>
      <c r="G12" s="157">
        <v>811</v>
      </c>
      <c r="H12" s="158">
        <v>896</v>
      </c>
      <c r="I12" s="158">
        <v>876</v>
      </c>
      <c r="J12" s="158">
        <v>970</v>
      </c>
      <c r="K12" s="158">
        <v>1186</v>
      </c>
      <c r="L12" s="158">
        <v>767</v>
      </c>
      <c r="M12" s="158">
        <v>837</v>
      </c>
      <c r="N12" s="158">
        <v>970</v>
      </c>
      <c r="O12" s="158">
        <v>951</v>
      </c>
      <c r="P12" s="158">
        <v>1007</v>
      </c>
      <c r="Q12" s="158">
        <v>1057</v>
      </c>
      <c r="R12" s="158">
        <v>985</v>
      </c>
      <c r="S12" s="158">
        <v>1004</v>
      </c>
      <c r="T12" s="158" t="s">
        <v>205</v>
      </c>
      <c r="U12" s="137"/>
      <c r="V12" s="136" t="s">
        <v>300</v>
      </c>
    </row>
    <row r="13" spans="1:22" ht="12" customHeight="1" x14ac:dyDescent="0.2">
      <c r="A13" s="154" t="s">
        <v>301</v>
      </c>
      <c r="B13" s="157">
        <v>20</v>
      </c>
      <c r="C13" s="157">
        <v>20</v>
      </c>
      <c r="D13" s="157">
        <v>21</v>
      </c>
      <c r="E13" s="157">
        <v>22</v>
      </c>
      <c r="F13" s="157">
        <v>23</v>
      </c>
      <c r="G13" s="157">
        <v>25</v>
      </c>
      <c r="H13" s="158">
        <v>26</v>
      </c>
      <c r="I13" s="158">
        <v>27</v>
      </c>
      <c r="J13" s="158">
        <v>28</v>
      </c>
      <c r="K13" s="158">
        <v>42</v>
      </c>
      <c r="L13" s="158">
        <v>46</v>
      </c>
      <c r="M13" s="158">
        <v>53</v>
      </c>
      <c r="N13" s="158">
        <v>59</v>
      </c>
      <c r="O13" s="158">
        <v>64</v>
      </c>
      <c r="P13" s="158">
        <v>68</v>
      </c>
      <c r="Q13" s="158">
        <v>75</v>
      </c>
      <c r="R13" s="158">
        <v>66</v>
      </c>
      <c r="S13" s="158">
        <v>67</v>
      </c>
      <c r="T13" s="158" t="s">
        <v>205</v>
      </c>
      <c r="U13" s="137"/>
      <c r="V13" s="136" t="s">
        <v>302</v>
      </c>
    </row>
    <row r="14" spans="1:22" ht="12" customHeight="1" x14ac:dyDescent="0.2">
      <c r="A14" s="154" t="s">
        <v>303</v>
      </c>
      <c r="B14" s="157">
        <v>78</v>
      </c>
      <c r="C14" s="157">
        <v>94</v>
      </c>
      <c r="D14" s="157">
        <v>96</v>
      </c>
      <c r="E14" s="157">
        <v>90</v>
      </c>
      <c r="F14" s="157">
        <v>77</v>
      </c>
      <c r="G14" s="157">
        <v>95</v>
      </c>
      <c r="H14" s="158">
        <v>120</v>
      </c>
      <c r="I14" s="158">
        <v>143</v>
      </c>
      <c r="J14" s="158">
        <v>145</v>
      </c>
      <c r="K14" s="158">
        <v>183</v>
      </c>
      <c r="L14" s="158">
        <v>235</v>
      </c>
      <c r="M14" s="158">
        <v>239</v>
      </c>
      <c r="N14" s="158">
        <v>133</v>
      </c>
      <c r="O14" s="158">
        <v>186</v>
      </c>
      <c r="P14" s="158">
        <v>160</v>
      </c>
      <c r="Q14" s="158">
        <v>338</v>
      </c>
      <c r="R14" s="158">
        <v>329</v>
      </c>
      <c r="S14" s="158">
        <v>154</v>
      </c>
      <c r="T14" s="158" t="s">
        <v>205</v>
      </c>
      <c r="U14" s="137"/>
      <c r="V14" s="136" t="s">
        <v>304</v>
      </c>
    </row>
    <row r="15" spans="1:22" ht="12" customHeight="1" x14ac:dyDescent="0.2">
      <c r="A15" s="159"/>
      <c r="B15" s="158"/>
      <c r="C15" s="158"/>
      <c r="D15" s="158"/>
      <c r="E15" s="156"/>
      <c r="F15" s="156"/>
      <c r="G15" s="156"/>
      <c r="H15" s="156"/>
      <c r="I15" s="158"/>
      <c r="J15" s="158"/>
      <c r="K15" s="158"/>
      <c r="L15" s="158"/>
      <c r="U15" s="137"/>
    </row>
    <row r="16" spans="1:22" ht="12" customHeight="1" x14ac:dyDescent="0.2">
      <c r="A16" s="154" t="s">
        <v>305</v>
      </c>
      <c r="B16" s="158"/>
      <c r="C16" s="158"/>
      <c r="D16" s="158"/>
      <c r="E16" s="156"/>
      <c r="F16" s="156"/>
      <c r="G16" s="156"/>
      <c r="H16" s="156"/>
      <c r="I16" s="158"/>
      <c r="J16" s="158"/>
      <c r="K16" s="158"/>
      <c r="L16" s="158"/>
      <c r="U16" s="137"/>
      <c r="V16" s="136" t="s">
        <v>306</v>
      </c>
    </row>
    <row r="17" spans="1:22" ht="12" customHeight="1" x14ac:dyDescent="0.2">
      <c r="A17" s="154" t="s">
        <v>307</v>
      </c>
      <c r="B17" s="157">
        <v>690</v>
      </c>
      <c r="C17" s="157">
        <v>734</v>
      </c>
      <c r="D17" s="157">
        <v>741</v>
      </c>
      <c r="E17" s="157">
        <v>768</v>
      </c>
      <c r="F17" s="157">
        <v>779</v>
      </c>
      <c r="G17" s="157">
        <v>808</v>
      </c>
      <c r="H17" s="158">
        <v>817</v>
      </c>
      <c r="I17" s="158">
        <v>830</v>
      </c>
      <c r="J17" s="158">
        <v>859</v>
      </c>
      <c r="K17" s="158">
        <v>893</v>
      </c>
      <c r="L17" s="158">
        <v>909</v>
      </c>
      <c r="M17" s="158">
        <v>944</v>
      </c>
      <c r="N17" s="158">
        <v>995</v>
      </c>
      <c r="O17" s="158">
        <v>1008</v>
      </c>
      <c r="P17" s="158">
        <v>1064</v>
      </c>
      <c r="Q17" s="158">
        <v>1059</v>
      </c>
      <c r="R17" s="158">
        <v>1074</v>
      </c>
      <c r="S17" s="158">
        <v>1175</v>
      </c>
      <c r="T17" s="158" t="s">
        <v>205</v>
      </c>
      <c r="U17" s="137"/>
      <c r="V17" s="136" t="s">
        <v>308</v>
      </c>
    </row>
    <row r="18" spans="1:22" ht="12" customHeight="1" x14ac:dyDescent="0.2">
      <c r="A18" s="154" t="s">
        <v>309</v>
      </c>
      <c r="B18" s="157">
        <v>162</v>
      </c>
      <c r="C18" s="157">
        <v>177</v>
      </c>
      <c r="D18" s="157">
        <v>173</v>
      </c>
      <c r="E18" s="157">
        <v>182</v>
      </c>
      <c r="F18" s="157">
        <v>181</v>
      </c>
      <c r="G18" s="157">
        <v>184</v>
      </c>
      <c r="H18" s="158">
        <v>186</v>
      </c>
      <c r="I18" s="158">
        <v>182</v>
      </c>
      <c r="J18" s="158">
        <v>202</v>
      </c>
      <c r="K18" s="158">
        <v>187</v>
      </c>
      <c r="L18" s="158">
        <v>195</v>
      </c>
      <c r="M18" s="158">
        <v>198</v>
      </c>
      <c r="N18" s="158">
        <v>211</v>
      </c>
      <c r="O18" s="158">
        <v>212</v>
      </c>
      <c r="P18" s="158">
        <v>217</v>
      </c>
      <c r="Q18" s="158">
        <v>223</v>
      </c>
      <c r="R18" s="158">
        <v>200</v>
      </c>
      <c r="S18" s="158">
        <v>202</v>
      </c>
      <c r="T18" s="158" t="s">
        <v>205</v>
      </c>
      <c r="U18" s="137"/>
      <c r="V18" s="136" t="s">
        <v>310</v>
      </c>
    </row>
    <row r="19" spans="1:22" ht="12" customHeight="1" x14ac:dyDescent="0.2">
      <c r="A19" s="159"/>
      <c r="B19" s="158"/>
      <c r="C19" s="158"/>
      <c r="D19" s="158"/>
      <c r="E19" s="156"/>
      <c r="F19" s="156"/>
      <c r="G19" s="156"/>
      <c r="H19" s="156"/>
      <c r="I19" s="158"/>
      <c r="J19" s="158"/>
      <c r="K19" s="158"/>
      <c r="L19" s="158"/>
      <c r="M19" s="158"/>
      <c r="N19" s="158"/>
      <c r="O19" s="158"/>
      <c r="P19" s="158"/>
      <c r="Q19" s="158"/>
      <c r="R19" s="158"/>
      <c r="S19" s="158"/>
      <c r="T19" s="158"/>
      <c r="U19" s="137"/>
    </row>
    <row r="20" spans="1:22" ht="12" customHeight="1" x14ac:dyDescent="0.2">
      <c r="A20" s="154" t="s">
        <v>311</v>
      </c>
      <c r="B20" s="158"/>
      <c r="C20" s="158"/>
      <c r="D20" s="158"/>
      <c r="E20" s="156"/>
      <c r="F20" s="156"/>
      <c r="G20" s="156"/>
      <c r="H20" s="156"/>
      <c r="I20" s="158"/>
      <c r="J20" s="158"/>
      <c r="K20" s="158"/>
      <c r="L20" s="158"/>
      <c r="M20" s="158"/>
      <c r="N20" s="158"/>
      <c r="O20" s="158"/>
      <c r="P20" s="158"/>
      <c r="Q20" s="158"/>
      <c r="R20" s="158"/>
      <c r="S20" s="158"/>
      <c r="T20" s="158"/>
      <c r="U20" s="137"/>
      <c r="V20" s="136" t="s">
        <v>312</v>
      </c>
    </row>
    <row r="21" spans="1:22" ht="12" customHeight="1" x14ac:dyDescent="0.2">
      <c r="A21" s="154" t="s">
        <v>313</v>
      </c>
      <c r="B21" s="157">
        <v>2</v>
      </c>
      <c r="C21" s="157">
        <v>5</v>
      </c>
      <c r="D21" s="157">
        <v>1</v>
      </c>
      <c r="E21" s="157">
        <v>2</v>
      </c>
      <c r="F21" s="157">
        <v>6</v>
      </c>
      <c r="G21" s="157">
        <v>4</v>
      </c>
      <c r="H21" s="158">
        <v>4</v>
      </c>
      <c r="I21" s="158">
        <v>3</v>
      </c>
      <c r="J21" s="158">
        <v>2</v>
      </c>
      <c r="K21" s="158">
        <v>1</v>
      </c>
      <c r="L21" s="158">
        <v>0</v>
      </c>
      <c r="M21" s="158">
        <v>0</v>
      </c>
      <c r="N21" s="158">
        <v>2</v>
      </c>
      <c r="O21" s="158">
        <v>1</v>
      </c>
      <c r="P21" s="160">
        <v>1</v>
      </c>
      <c r="Q21" s="158">
        <v>1</v>
      </c>
      <c r="R21" s="158">
        <v>2</v>
      </c>
      <c r="S21" s="158">
        <v>1</v>
      </c>
      <c r="T21" s="158" t="s">
        <v>205</v>
      </c>
      <c r="U21" s="137"/>
      <c r="V21" s="136" t="s">
        <v>314</v>
      </c>
    </row>
    <row r="22" spans="1:22" ht="12" customHeight="1" x14ac:dyDescent="0.2">
      <c r="A22" s="154" t="s">
        <v>315</v>
      </c>
      <c r="B22" s="157">
        <v>18</v>
      </c>
      <c r="C22" s="157">
        <v>18</v>
      </c>
      <c r="D22" s="157">
        <v>17</v>
      </c>
      <c r="E22" s="157">
        <v>18</v>
      </c>
      <c r="F22" s="157">
        <v>17</v>
      </c>
      <c r="G22" s="157">
        <v>18</v>
      </c>
      <c r="H22" s="158">
        <v>18</v>
      </c>
      <c r="I22" s="158">
        <v>18</v>
      </c>
      <c r="J22" s="158">
        <v>18</v>
      </c>
      <c r="K22" s="158">
        <v>19</v>
      </c>
      <c r="L22" s="158">
        <v>18</v>
      </c>
      <c r="M22" s="158">
        <v>18</v>
      </c>
      <c r="N22" s="158">
        <v>20</v>
      </c>
      <c r="O22" s="158">
        <v>20</v>
      </c>
      <c r="P22" s="158">
        <v>20</v>
      </c>
      <c r="Q22" s="158">
        <v>21</v>
      </c>
      <c r="R22" s="158">
        <v>21</v>
      </c>
      <c r="S22" s="158">
        <v>21</v>
      </c>
      <c r="T22" s="158" t="s">
        <v>205</v>
      </c>
      <c r="U22" s="137"/>
      <c r="V22" s="136" t="s">
        <v>316</v>
      </c>
    </row>
    <row r="23" spans="1:22" ht="12" customHeight="1" x14ac:dyDescent="0.2">
      <c r="A23" s="154" t="s">
        <v>317</v>
      </c>
      <c r="B23" s="157">
        <v>3477</v>
      </c>
      <c r="C23" s="157">
        <v>4650</v>
      </c>
      <c r="D23" s="157">
        <v>4842</v>
      </c>
      <c r="E23" s="157">
        <v>5117</v>
      </c>
      <c r="F23" s="157">
        <v>5200</v>
      </c>
      <c r="G23" s="157">
        <v>5019</v>
      </c>
      <c r="H23" s="158">
        <v>5713</v>
      </c>
      <c r="I23" s="158">
        <v>6355</v>
      </c>
      <c r="J23" s="158">
        <v>7388</v>
      </c>
      <c r="K23" s="158">
        <v>7396</v>
      </c>
      <c r="L23" s="158">
        <v>5336</v>
      </c>
      <c r="M23" s="158">
        <v>5494</v>
      </c>
      <c r="N23" s="158">
        <v>7241</v>
      </c>
      <c r="O23" s="158">
        <v>8065</v>
      </c>
      <c r="P23" s="158">
        <v>7599</v>
      </c>
      <c r="Q23" s="158">
        <v>7193</v>
      </c>
      <c r="R23" s="158">
        <v>7375</v>
      </c>
      <c r="S23" s="158">
        <v>8286</v>
      </c>
      <c r="T23" s="158" t="s">
        <v>205</v>
      </c>
      <c r="U23" s="137"/>
      <c r="V23" s="136" t="s">
        <v>318</v>
      </c>
    </row>
    <row r="24" spans="1:22" ht="12" customHeight="1" x14ac:dyDescent="0.2">
      <c r="A24" s="154" t="s">
        <v>319</v>
      </c>
      <c r="B24" s="157">
        <v>1190</v>
      </c>
      <c r="C24" s="157">
        <v>1148</v>
      </c>
      <c r="D24" s="157">
        <v>1243</v>
      </c>
      <c r="E24" s="157">
        <v>1584</v>
      </c>
      <c r="F24" s="157">
        <v>1584</v>
      </c>
      <c r="G24" s="157">
        <v>1689</v>
      </c>
      <c r="H24" s="158">
        <v>1615</v>
      </c>
      <c r="I24" s="158">
        <v>1641</v>
      </c>
      <c r="J24" s="158">
        <v>1239</v>
      </c>
      <c r="K24" s="158">
        <v>1698</v>
      </c>
      <c r="L24" s="158">
        <v>1934</v>
      </c>
      <c r="M24" s="158">
        <v>2320</v>
      </c>
      <c r="N24" s="158">
        <v>2429</v>
      </c>
      <c r="O24" s="158">
        <v>2646</v>
      </c>
      <c r="P24" s="158">
        <v>2814</v>
      </c>
      <c r="Q24" s="158">
        <v>3106</v>
      </c>
      <c r="R24" s="158">
        <v>3204</v>
      </c>
      <c r="S24" s="158">
        <v>2814</v>
      </c>
      <c r="T24" s="158" t="s">
        <v>205</v>
      </c>
      <c r="U24" s="137"/>
      <c r="V24" s="136" t="s">
        <v>320</v>
      </c>
    </row>
    <row r="25" spans="1:22" s="145" customFormat="1" ht="12" customHeight="1" x14ac:dyDescent="0.2">
      <c r="A25" s="161"/>
      <c r="B25" s="162"/>
      <c r="C25" s="162"/>
      <c r="D25" s="162"/>
      <c r="E25" s="163"/>
      <c r="F25" s="163"/>
      <c r="G25" s="163"/>
      <c r="H25" s="163"/>
      <c r="I25" s="158"/>
      <c r="J25" s="158"/>
      <c r="K25" s="158"/>
      <c r="L25" s="158"/>
      <c r="M25" s="158"/>
      <c r="N25" s="158"/>
      <c r="O25" s="158"/>
      <c r="P25" s="158"/>
      <c r="Q25" s="158"/>
      <c r="R25" s="158"/>
      <c r="S25" s="158"/>
      <c r="T25" s="158"/>
      <c r="U25" s="148"/>
    </row>
    <row r="26" spans="1:22" s="132" customFormat="1" ht="12" customHeight="1" x14ac:dyDescent="0.2">
      <c r="A26" s="149" t="s">
        <v>817</v>
      </c>
      <c r="B26" s="164"/>
      <c r="C26" s="164"/>
      <c r="D26" s="164"/>
      <c r="E26" s="165"/>
      <c r="F26" s="165"/>
      <c r="H26" s="165"/>
      <c r="I26" s="152" t="s">
        <v>321</v>
      </c>
      <c r="J26" s="166"/>
      <c r="K26" s="166"/>
      <c r="L26" s="166"/>
      <c r="M26" s="166"/>
      <c r="N26" s="166"/>
      <c r="O26" s="166"/>
      <c r="P26" s="166"/>
      <c r="Q26" s="166"/>
      <c r="R26" s="166"/>
      <c r="S26" s="166"/>
      <c r="T26" s="166"/>
      <c r="U26" s="133"/>
      <c r="V26" s="132" t="s">
        <v>818</v>
      </c>
    </row>
    <row r="27" spans="1:22" ht="12" customHeight="1" x14ac:dyDescent="0.2">
      <c r="A27" s="154"/>
      <c r="B27" s="162"/>
      <c r="C27" s="162"/>
      <c r="D27" s="162"/>
      <c r="E27" s="156"/>
      <c r="F27" s="156"/>
      <c r="G27" s="156"/>
      <c r="H27" s="156"/>
      <c r="I27" s="158"/>
      <c r="J27" s="158"/>
      <c r="K27" s="158"/>
      <c r="L27" s="158"/>
      <c r="M27" s="158"/>
      <c r="N27" s="158"/>
      <c r="O27" s="158"/>
      <c r="P27" s="158"/>
      <c r="Q27" s="158"/>
      <c r="R27" s="158"/>
      <c r="S27" s="158"/>
      <c r="T27" s="158"/>
      <c r="U27" s="137"/>
    </row>
    <row r="28" spans="1:22" ht="12" customHeight="1" x14ac:dyDescent="0.2">
      <c r="A28" s="154" t="s">
        <v>295</v>
      </c>
      <c r="B28" s="155"/>
      <c r="C28" s="155"/>
      <c r="D28" s="155"/>
      <c r="E28" s="156"/>
      <c r="F28" s="156"/>
      <c r="G28" s="156"/>
      <c r="H28" s="156"/>
      <c r="I28" s="158"/>
      <c r="J28" s="158"/>
      <c r="K28" s="158"/>
      <c r="L28" s="158"/>
      <c r="M28" s="158"/>
      <c r="N28" s="158"/>
      <c r="O28" s="158"/>
      <c r="P28" s="158"/>
      <c r="Q28" s="158"/>
      <c r="R28" s="158"/>
      <c r="S28" s="158"/>
      <c r="T28" s="158"/>
      <c r="U28" s="137"/>
      <c r="V28" s="136" t="s">
        <v>296</v>
      </c>
    </row>
    <row r="29" spans="1:22" ht="12" customHeight="1" x14ac:dyDescent="0.2">
      <c r="A29" s="154" t="s">
        <v>297</v>
      </c>
      <c r="B29" s="157">
        <v>141</v>
      </c>
      <c r="C29" s="157">
        <v>130</v>
      </c>
      <c r="D29" s="157">
        <v>110</v>
      </c>
      <c r="E29" s="157">
        <v>125</v>
      </c>
      <c r="F29" s="157">
        <v>147</v>
      </c>
      <c r="G29" s="157">
        <v>172</v>
      </c>
      <c r="H29" s="158">
        <v>161</v>
      </c>
      <c r="I29" s="158">
        <v>143</v>
      </c>
      <c r="J29" s="158">
        <v>163</v>
      </c>
      <c r="K29" s="158">
        <v>169</v>
      </c>
      <c r="L29" s="158">
        <v>175</v>
      </c>
      <c r="M29" s="158">
        <v>171</v>
      </c>
      <c r="N29" s="158">
        <v>175</v>
      </c>
      <c r="O29" s="158">
        <v>182</v>
      </c>
      <c r="P29" s="160">
        <v>175</v>
      </c>
      <c r="Q29" s="158">
        <v>166</v>
      </c>
      <c r="R29" s="158">
        <v>164</v>
      </c>
      <c r="S29" s="158">
        <v>173</v>
      </c>
      <c r="T29" s="158" t="s">
        <v>205</v>
      </c>
      <c r="U29" s="137"/>
      <c r="V29" s="136" t="s">
        <v>298</v>
      </c>
    </row>
    <row r="30" spans="1:22" ht="12" customHeight="1" x14ac:dyDescent="0.2">
      <c r="A30" s="154" t="s">
        <v>299</v>
      </c>
      <c r="B30" s="157">
        <v>245</v>
      </c>
      <c r="C30" s="157">
        <v>247</v>
      </c>
      <c r="D30" s="157">
        <v>273</v>
      </c>
      <c r="E30" s="157">
        <v>262</v>
      </c>
      <c r="F30" s="157">
        <v>277</v>
      </c>
      <c r="G30" s="157">
        <v>305</v>
      </c>
      <c r="H30" s="158">
        <v>306</v>
      </c>
      <c r="I30" s="158">
        <v>320</v>
      </c>
      <c r="J30" s="158">
        <v>364</v>
      </c>
      <c r="K30" s="158">
        <v>393</v>
      </c>
      <c r="L30" s="158">
        <v>303</v>
      </c>
      <c r="M30" s="158">
        <v>334</v>
      </c>
      <c r="N30" s="158">
        <v>392</v>
      </c>
      <c r="O30" s="158">
        <v>455</v>
      </c>
      <c r="P30" s="160">
        <v>463</v>
      </c>
      <c r="Q30" s="160">
        <v>442</v>
      </c>
      <c r="R30" s="10">
        <v>394</v>
      </c>
      <c r="S30" s="10">
        <v>432</v>
      </c>
      <c r="T30" s="10" t="s">
        <v>205</v>
      </c>
      <c r="U30" s="137"/>
      <c r="V30" s="136" t="s">
        <v>300</v>
      </c>
    </row>
    <row r="31" spans="1:22" ht="12" customHeight="1" x14ac:dyDescent="0.2">
      <c r="A31" s="154" t="s">
        <v>301</v>
      </c>
      <c r="B31" s="157">
        <v>36</v>
      </c>
      <c r="C31" s="157">
        <v>38</v>
      </c>
      <c r="D31" s="157">
        <v>39</v>
      </c>
      <c r="E31" s="157">
        <v>43</v>
      </c>
      <c r="F31" s="157">
        <v>43</v>
      </c>
      <c r="G31" s="157">
        <v>50</v>
      </c>
      <c r="H31" s="158">
        <v>55</v>
      </c>
      <c r="I31" s="158">
        <v>61</v>
      </c>
      <c r="J31" s="158">
        <v>61</v>
      </c>
      <c r="K31" s="158">
        <v>71</v>
      </c>
      <c r="L31" s="158">
        <v>83</v>
      </c>
      <c r="M31" s="158">
        <v>93</v>
      </c>
      <c r="N31" s="158">
        <v>103</v>
      </c>
      <c r="O31" s="158">
        <v>105</v>
      </c>
      <c r="P31" s="160">
        <v>114</v>
      </c>
      <c r="Q31" s="160">
        <v>121</v>
      </c>
      <c r="R31" s="10">
        <v>119</v>
      </c>
      <c r="S31" s="10">
        <v>111</v>
      </c>
      <c r="T31" s="10" t="s">
        <v>205</v>
      </c>
      <c r="U31" s="137"/>
      <c r="V31" s="136" t="s">
        <v>302</v>
      </c>
    </row>
    <row r="32" spans="1:22" ht="12" customHeight="1" x14ac:dyDescent="0.2">
      <c r="A32" s="154" t="s">
        <v>303</v>
      </c>
      <c r="B32" s="157">
        <v>91</v>
      </c>
      <c r="C32" s="157">
        <v>87</v>
      </c>
      <c r="D32" s="157">
        <v>106</v>
      </c>
      <c r="E32" s="157">
        <v>85</v>
      </c>
      <c r="F32" s="157">
        <v>82</v>
      </c>
      <c r="G32" s="157">
        <v>81</v>
      </c>
      <c r="H32" s="158">
        <v>101</v>
      </c>
      <c r="I32" s="158">
        <v>116</v>
      </c>
      <c r="J32" s="158">
        <v>110</v>
      </c>
      <c r="K32" s="158">
        <v>123</v>
      </c>
      <c r="L32" s="158">
        <v>148</v>
      </c>
      <c r="M32" s="158">
        <v>173</v>
      </c>
      <c r="N32" s="158">
        <v>136</v>
      </c>
      <c r="O32" s="158">
        <v>130</v>
      </c>
      <c r="P32" s="160">
        <v>150</v>
      </c>
      <c r="Q32" s="158">
        <v>196</v>
      </c>
      <c r="R32" s="158">
        <v>230</v>
      </c>
      <c r="S32" s="158">
        <v>174</v>
      </c>
      <c r="T32" s="158" t="s">
        <v>205</v>
      </c>
      <c r="U32" s="137"/>
      <c r="V32" s="136" t="s">
        <v>304</v>
      </c>
    </row>
    <row r="33" spans="1:22" ht="12" customHeight="1" x14ac:dyDescent="0.2">
      <c r="A33" s="159"/>
      <c r="B33" s="158"/>
      <c r="C33" s="158"/>
      <c r="D33" s="158"/>
      <c r="E33" s="135"/>
      <c r="F33" s="135"/>
      <c r="G33" s="135"/>
      <c r="H33" s="158"/>
      <c r="I33" s="158"/>
      <c r="J33" s="158"/>
      <c r="K33" s="158"/>
      <c r="L33" s="158"/>
      <c r="M33" s="158"/>
      <c r="N33" s="158"/>
      <c r="O33" s="158"/>
      <c r="P33" s="158"/>
      <c r="Q33" s="158"/>
      <c r="R33" s="158"/>
      <c r="S33" s="158"/>
      <c r="T33" s="158"/>
      <c r="U33" s="137"/>
      <c r="V33" s="145"/>
    </row>
    <row r="34" spans="1:22" ht="12" customHeight="1" x14ac:dyDescent="0.2">
      <c r="A34" s="154" t="s">
        <v>305</v>
      </c>
      <c r="B34" s="158"/>
      <c r="C34" s="158"/>
      <c r="D34" s="158"/>
      <c r="E34" s="135"/>
      <c r="F34" s="135"/>
      <c r="G34" s="135"/>
      <c r="H34" s="158"/>
      <c r="I34" s="158"/>
      <c r="J34" s="158"/>
      <c r="K34" s="158"/>
      <c r="L34" s="158"/>
      <c r="M34" s="158"/>
      <c r="N34" s="158"/>
      <c r="O34" s="158"/>
      <c r="P34" s="158"/>
      <c r="Q34" s="158"/>
      <c r="R34" s="158"/>
      <c r="S34" s="158"/>
      <c r="T34" s="158"/>
      <c r="U34" s="137"/>
      <c r="V34" s="145" t="s">
        <v>306</v>
      </c>
    </row>
    <row r="35" spans="1:22" ht="12" customHeight="1" x14ac:dyDescent="0.2">
      <c r="A35" s="154" t="s">
        <v>307</v>
      </c>
      <c r="B35" s="157">
        <v>122</v>
      </c>
      <c r="C35" s="157">
        <v>128</v>
      </c>
      <c r="D35" s="157">
        <v>126</v>
      </c>
      <c r="E35" s="157">
        <v>131</v>
      </c>
      <c r="F35" s="157">
        <v>134</v>
      </c>
      <c r="G35" s="157">
        <v>140</v>
      </c>
      <c r="H35" s="158">
        <v>140</v>
      </c>
      <c r="I35" s="158">
        <v>145</v>
      </c>
      <c r="J35" s="158">
        <v>152</v>
      </c>
      <c r="K35" s="158">
        <v>158</v>
      </c>
      <c r="L35" s="158">
        <v>159</v>
      </c>
      <c r="M35" s="158">
        <v>164</v>
      </c>
      <c r="N35" s="158">
        <v>166</v>
      </c>
      <c r="O35" s="158">
        <v>173</v>
      </c>
      <c r="P35" s="160">
        <v>176</v>
      </c>
      <c r="Q35" s="160">
        <v>180</v>
      </c>
      <c r="R35" s="10">
        <v>182</v>
      </c>
      <c r="S35" s="10">
        <v>183</v>
      </c>
      <c r="T35" s="10" t="s">
        <v>205</v>
      </c>
      <c r="U35" s="137"/>
      <c r="V35" s="136" t="s">
        <v>308</v>
      </c>
    </row>
    <row r="36" spans="1:22" ht="12" customHeight="1" x14ac:dyDescent="0.2">
      <c r="A36" s="154" t="s">
        <v>309</v>
      </c>
      <c r="B36" s="157">
        <v>20</v>
      </c>
      <c r="C36" s="157">
        <v>22</v>
      </c>
      <c r="D36" s="157">
        <v>22</v>
      </c>
      <c r="E36" s="157">
        <v>22</v>
      </c>
      <c r="F36" s="157">
        <v>23</v>
      </c>
      <c r="G36" s="157">
        <v>23</v>
      </c>
      <c r="H36" s="158">
        <v>23</v>
      </c>
      <c r="I36" s="158">
        <v>23</v>
      </c>
      <c r="J36" s="158">
        <v>25</v>
      </c>
      <c r="K36" s="158">
        <v>26</v>
      </c>
      <c r="L36" s="158">
        <v>27</v>
      </c>
      <c r="M36" s="158">
        <v>27</v>
      </c>
      <c r="N36" s="158">
        <v>29</v>
      </c>
      <c r="O36" s="158">
        <v>29</v>
      </c>
      <c r="P36" s="160">
        <v>29</v>
      </c>
      <c r="Q36" s="160">
        <v>29</v>
      </c>
      <c r="R36" s="10">
        <v>29</v>
      </c>
      <c r="S36" s="10">
        <v>30</v>
      </c>
      <c r="T36" s="10" t="s">
        <v>205</v>
      </c>
      <c r="U36" s="137"/>
      <c r="V36" s="136" t="s">
        <v>310</v>
      </c>
    </row>
    <row r="37" spans="1:22" ht="12" customHeight="1" x14ac:dyDescent="0.2">
      <c r="A37" s="159"/>
      <c r="B37" s="158"/>
      <c r="C37" s="158"/>
      <c r="D37" s="158"/>
      <c r="E37" s="135"/>
      <c r="F37" s="135"/>
      <c r="G37" s="135"/>
      <c r="H37" s="158"/>
      <c r="I37" s="158"/>
      <c r="J37" s="158"/>
      <c r="K37" s="158"/>
      <c r="L37" s="158"/>
      <c r="M37" s="158"/>
      <c r="N37" s="158"/>
      <c r="O37" s="158"/>
      <c r="P37" s="158"/>
      <c r="Q37" s="158"/>
      <c r="R37" s="158"/>
      <c r="S37" s="158"/>
      <c r="T37" s="158"/>
      <c r="U37" s="137"/>
    </row>
    <row r="38" spans="1:22" ht="12" customHeight="1" x14ac:dyDescent="0.2">
      <c r="A38" s="154" t="s">
        <v>311</v>
      </c>
      <c r="B38" s="158"/>
      <c r="C38" s="158"/>
      <c r="D38" s="158"/>
      <c r="H38" s="158"/>
      <c r="I38" s="158"/>
      <c r="J38" s="158"/>
      <c r="K38" s="158"/>
      <c r="L38" s="158"/>
      <c r="M38" s="158"/>
      <c r="N38" s="158"/>
      <c r="O38" s="158"/>
      <c r="P38" s="158"/>
      <c r="Q38" s="158"/>
      <c r="R38" s="158"/>
      <c r="S38" s="158"/>
      <c r="T38" s="158"/>
      <c r="U38" s="137"/>
      <c r="V38" s="136" t="s">
        <v>312</v>
      </c>
    </row>
    <row r="39" spans="1:22" ht="12" customHeight="1" x14ac:dyDescent="0.2">
      <c r="A39" s="154" t="s">
        <v>313</v>
      </c>
      <c r="B39" s="157">
        <v>5</v>
      </c>
      <c r="C39" s="157">
        <v>9</v>
      </c>
      <c r="D39" s="157">
        <v>2</v>
      </c>
      <c r="E39" s="157">
        <v>3</v>
      </c>
      <c r="F39" s="157">
        <v>9</v>
      </c>
      <c r="G39" s="157">
        <v>10</v>
      </c>
      <c r="H39" s="158">
        <v>8</v>
      </c>
      <c r="I39" s="158">
        <v>6</v>
      </c>
      <c r="J39" s="158">
        <v>5</v>
      </c>
      <c r="K39" s="158">
        <v>1</v>
      </c>
      <c r="L39" s="158">
        <v>1</v>
      </c>
      <c r="M39" s="158">
        <v>1</v>
      </c>
      <c r="N39" s="158">
        <v>4</v>
      </c>
      <c r="O39" s="158">
        <v>2</v>
      </c>
      <c r="P39" s="160">
        <v>3</v>
      </c>
      <c r="Q39" s="160">
        <v>2</v>
      </c>
      <c r="R39" s="10">
        <v>4</v>
      </c>
      <c r="S39" s="10">
        <v>2</v>
      </c>
      <c r="T39" s="10" t="s">
        <v>205</v>
      </c>
      <c r="U39" s="137"/>
      <c r="V39" s="136" t="s">
        <v>314</v>
      </c>
    </row>
    <row r="40" spans="1:22" ht="12" customHeight="1" x14ac:dyDescent="0.2">
      <c r="A40" s="154" t="s">
        <v>315</v>
      </c>
      <c r="B40" s="157">
        <v>20</v>
      </c>
      <c r="C40" s="157">
        <v>20</v>
      </c>
      <c r="D40" s="157">
        <v>20</v>
      </c>
      <c r="E40" s="157">
        <v>21</v>
      </c>
      <c r="F40" s="157">
        <v>20</v>
      </c>
      <c r="G40" s="157">
        <v>20</v>
      </c>
      <c r="H40" s="158">
        <v>21</v>
      </c>
      <c r="I40" s="158">
        <v>21</v>
      </c>
      <c r="J40" s="158">
        <v>21</v>
      </c>
      <c r="K40" s="158">
        <v>22</v>
      </c>
      <c r="L40" s="158">
        <v>21</v>
      </c>
      <c r="M40" s="158">
        <v>22</v>
      </c>
      <c r="N40" s="158">
        <v>23</v>
      </c>
      <c r="O40" s="158">
        <v>23</v>
      </c>
      <c r="P40" s="160">
        <v>23</v>
      </c>
      <c r="Q40" s="158">
        <v>23</v>
      </c>
      <c r="R40" s="158">
        <v>23</v>
      </c>
      <c r="S40" s="158">
        <v>24</v>
      </c>
      <c r="T40" s="158" t="s">
        <v>205</v>
      </c>
      <c r="U40" s="137"/>
      <c r="V40" s="136" t="s">
        <v>316</v>
      </c>
    </row>
    <row r="41" spans="1:22" ht="12" customHeight="1" x14ac:dyDescent="0.2">
      <c r="A41" s="154" t="s">
        <v>317</v>
      </c>
      <c r="B41" s="157">
        <v>84</v>
      </c>
      <c r="C41" s="157">
        <v>92</v>
      </c>
      <c r="D41" s="157">
        <v>101</v>
      </c>
      <c r="E41" s="157">
        <v>104</v>
      </c>
      <c r="F41" s="157">
        <v>105</v>
      </c>
      <c r="G41" s="157">
        <v>106</v>
      </c>
      <c r="H41" s="158">
        <v>113</v>
      </c>
      <c r="I41" s="158">
        <v>134</v>
      </c>
      <c r="J41" s="158">
        <v>149</v>
      </c>
      <c r="K41" s="158">
        <v>149</v>
      </c>
      <c r="L41" s="158">
        <v>143</v>
      </c>
      <c r="M41" s="158">
        <v>134</v>
      </c>
      <c r="N41" s="158">
        <v>143</v>
      </c>
      <c r="O41" s="158">
        <v>150</v>
      </c>
      <c r="P41" s="158">
        <v>149</v>
      </c>
      <c r="Q41" s="160">
        <v>145</v>
      </c>
      <c r="R41" s="10">
        <v>146</v>
      </c>
      <c r="S41" s="10">
        <v>152</v>
      </c>
      <c r="T41" s="10" t="s">
        <v>205</v>
      </c>
      <c r="U41" s="137"/>
      <c r="V41" s="136" t="s">
        <v>318</v>
      </c>
    </row>
    <row r="42" spans="1:22" ht="12" customHeight="1" x14ac:dyDescent="0.2">
      <c r="A42" s="154" t="s">
        <v>319</v>
      </c>
      <c r="B42" s="157">
        <v>613</v>
      </c>
      <c r="C42" s="157">
        <v>612</v>
      </c>
      <c r="D42" s="157">
        <v>635</v>
      </c>
      <c r="E42" s="157">
        <v>682</v>
      </c>
      <c r="F42" s="157">
        <v>803</v>
      </c>
      <c r="G42" s="157">
        <v>939</v>
      </c>
      <c r="H42" s="158">
        <v>949</v>
      </c>
      <c r="I42" s="158">
        <v>987</v>
      </c>
      <c r="J42" s="158">
        <v>842</v>
      </c>
      <c r="K42" s="158">
        <v>945</v>
      </c>
      <c r="L42" s="158">
        <v>931</v>
      </c>
      <c r="M42" s="158">
        <v>1034</v>
      </c>
      <c r="N42" s="158">
        <v>1106</v>
      </c>
      <c r="O42" s="158">
        <v>1276</v>
      </c>
      <c r="P42" s="158">
        <v>1282</v>
      </c>
      <c r="Q42" s="158">
        <v>1323</v>
      </c>
      <c r="R42" s="158">
        <v>1336</v>
      </c>
      <c r="S42" s="158">
        <v>1264</v>
      </c>
      <c r="T42" s="158" t="s">
        <v>205</v>
      </c>
      <c r="U42" s="137"/>
      <c r="V42" s="136" t="s">
        <v>320</v>
      </c>
    </row>
    <row r="43" spans="1:22" ht="12" customHeight="1" x14ac:dyDescent="0.2">
      <c r="A43" s="167"/>
      <c r="B43" s="168"/>
      <c r="C43" s="168"/>
      <c r="D43" s="168"/>
      <c r="E43" s="144"/>
      <c r="F43" s="144"/>
      <c r="G43" s="144"/>
      <c r="H43" s="144"/>
      <c r="I43" s="144"/>
      <c r="J43" s="144"/>
      <c r="K43" s="144"/>
      <c r="L43" s="144"/>
      <c r="M43" s="143"/>
      <c r="N43" s="143"/>
      <c r="O43" s="143"/>
      <c r="P43" s="143"/>
      <c r="Q43" s="143"/>
      <c r="R43" s="143"/>
      <c r="S43" s="143"/>
      <c r="T43" s="143"/>
      <c r="U43" s="144"/>
      <c r="V43" s="144"/>
    </row>
    <row r="44" spans="1:22" ht="12" customHeight="1" x14ac:dyDescent="0.2">
      <c r="A44" s="169"/>
      <c r="B44" s="170"/>
      <c r="C44" s="170"/>
      <c r="D44" s="170"/>
      <c r="E44" s="145"/>
      <c r="F44" s="145"/>
      <c r="G44" s="145"/>
      <c r="H44" s="145"/>
      <c r="I44" s="145"/>
      <c r="J44" s="145"/>
      <c r="K44" s="145"/>
      <c r="L44" s="145"/>
    </row>
    <row r="45" spans="1:22" ht="12" customHeight="1" x14ac:dyDescent="0.2">
      <c r="A45" s="154" t="s">
        <v>322</v>
      </c>
      <c r="B45" s="155"/>
      <c r="C45" s="155"/>
      <c r="D45" s="159"/>
    </row>
    <row r="46" spans="1:22" ht="12" customHeight="1" x14ac:dyDescent="0.2">
      <c r="A46" s="154" t="s">
        <v>183</v>
      </c>
      <c r="B46" s="155"/>
      <c r="C46" s="155"/>
      <c r="D46" s="159"/>
    </row>
    <row r="47" spans="1:22" ht="12" customHeight="1" x14ac:dyDescent="0.2">
      <c r="A47" s="159" t="s">
        <v>323</v>
      </c>
      <c r="B47" s="155"/>
      <c r="C47" s="155"/>
      <c r="D47" s="159"/>
    </row>
    <row r="48" spans="1:22" ht="12" customHeight="1" x14ac:dyDescent="0.2">
      <c r="A48" s="159"/>
    </row>
    <row r="49" spans="1:20" ht="12" customHeight="1" x14ac:dyDescent="0.2">
      <c r="A49" s="171" t="s">
        <v>324</v>
      </c>
      <c r="M49" s="136"/>
      <c r="N49" s="136"/>
      <c r="O49" s="136"/>
      <c r="P49" s="136"/>
      <c r="Q49" s="136"/>
      <c r="R49" s="136"/>
      <c r="S49" s="136"/>
      <c r="T49" s="136"/>
    </row>
    <row r="50" spans="1:20" ht="12" customHeight="1" x14ac:dyDescent="0.2">
      <c r="A50" s="136" t="s">
        <v>190</v>
      </c>
      <c r="M50" s="136"/>
      <c r="N50" s="136"/>
      <c r="O50" s="136"/>
      <c r="P50" s="136"/>
      <c r="Q50" s="136"/>
      <c r="R50" s="136"/>
      <c r="S50" s="136"/>
      <c r="T50" s="136"/>
    </row>
    <row r="51" spans="1:20" ht="12" customHeight="1" x14ac:dyDescent="0.2">
      <c r="A51" s="172" t="s">
        <v>325</v>
      </c>
      <c r="M51" s="136"/>
      <c r="N51" s="136"/>
      <c r="O51" s="136"/>
      <c r="P51" s="136"/>
      <c r="Q51" s="136"/>
      <c r="R51" s="136"/>
      <c r="S51" s="136"/>
      <c r="T51" s="136"/>
    </row>
  </sheetData>
  <pageMargins left="0" right="0" top="0.4" bottom="0" header="0" footer="0"/>
  <pageSetup scale="91" orientation="landscape" r:id="rId1"/>
  <headerFooter alignWithMargins="0">
    <oddHeader>&amp;R&amp;F  &amp;A  &amp;D  &amp;T  &amp;P/&amp;N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ransitionEvaluation="1">
    <pageSetUpPr fitToPage="1"/>
  </sheetPr>
  <dimension ref="A1:V35"/>
  <sheetViews>
    <sheetView showGridLines="0" workbookViewId="0"/>
  </sheetViews>
  <sheetFormatPr defaultColWidth="11.33203125" defaultRowHeight="12" customHeight="1" x14ac:dyDescent="0.2"/>
  <cols>
    <col min="1" max="1" width="18.33203125" style="176" customWidth="1"/>
    <col min="2" max="4" width="8.83203125" style="176" customWidth="1"/>
    <col min="5" max="20" width="8.83203125" style="93" customWidth="1"/>
    <col min="21" max="21" width="1.5" style="176" customWidth="1"/>
    <col min="22" max="22" width="32.83203125" style="187" customWidth="1"/>
    <col min="23" max="16384" width="11.33203125" style="176"/>
  </cols>
  <sheetData>
    <row r="1" spans="1:22" s="173" customFormat="1" ht="12" customHeight="1" x14ac:dyDescent="0.2">
      <c r="A1" s="80">
        <v>6</v>
      </c>
      <c r="E1" s="174"/>
      <c r="F1" s="174"/>
      <c r="G1" s="174"/>
      <c r="H1" s="174"/>
      <c r="I1" s="174"/>
      <c r="J1" s="174"/>
      <c r="K1" s="174"/>
      <c r="L1" s="174"/>
      <c r="M1" s="174"/>
      <c r="N1" s="174"/>
      <c r="O1" s="174"/>
      <c r="P1" s="174"/>
      <c r="Q1" s="174"/>
      <c r="R1" s="174"/>
      <c r="S1" s="174"/>
      <c r="T1" s="174"/>
      <c r="V1" s="175">
        <v>6</v>
      </c>
    </row>
    <row r="2" spans="1:22" ht="12" customHeight="1" x14ac:dyDescent="0.2">
      <c r="A2" s="83" t="s">
        <v>0</v>
      </c>
      <c r="V2" s="86" t="s">
        <v>1</v>
      </c>
    </row>
    <row r="3" spans="1:22" ht="12" customHeight="1" x14ac:dyDescent="0.2">
      <c r="A3" s="173" t="s">
        <v>326</v>
      </c>
      <c r="D3" s="93"/>
      <c r="E3" s="176"/>
      <c r="F3" s="176"/>
      <c r="G3" s="176"/>
      <c r="H3" s="176"/>
      <c r="I3" s="176"/>
      <c r="J3" s="176"/>
      <c r="K3" s="176"/>
      <c r="L3" s="176"/>
      <c r="M3" s="176"/>
      <c r="N3" s="176"/>
      <c r="O3" s="176"/>
      <c r="P3" s="176"/>
      <c r="Q3" s="176"/>
      <c r="R3" s="176"/>
      <c r="S3" s="176"/>
      <c r="T3" s="176"/>
      <c r="V3" s="175" t="s">
        <v>14</v>
      </c>
    </row>
    <row r="4" spans="1:22" ht="12" customHeight="1" x14ac:dyDescent="0.2">
      <c r="A4" s="177" t="s">
        <v>327</v>
      </c>
      <c r="D4" s="93"/>
      <c r="V4" s="177" t="s">
        <v>328</v>
      </c>
    </row>
    <row r="5" spans="1:22" ht="12" customHeight="1" x14ac:dyDescent="0.2">
      <c r="A5" s="178"/>
      <c r="B5" s="179"/>
      <c r="C5" s="179"/>
      <c r="D5" s="180"/>
      <c r="E5" s="180"/>
      <c r="F5" s="180"/>
      <c r="G5" s="180"/>
      <c r="U5" s="179"/>
      <c r="V5" s="178"/>
    </row>
    <row r="6" spans="1:22" ht="12" customHeight="1" x14ac:dyDescent="0.2">
      <c r="A6" s="574"/>
      <c r="B6" s="575">
        <v>2000</v>
      </c>
      <c r="C6" s="575">
        <v>2001</v>
      </c>
      <c r="D6" s="575">
        <v>2002</v>
      </c>
      <c r="E6" s="576">
        <v>2003</v>
      </c>
      <c r="F6" s="576">
        <v>2004</v>
      </c>
      <c r="G6" s="576">
        <v>2005</v>
      </c>
      <c r="H6" s="566">
        <v>2006</v>
      </c>
      <c r="I6" s="566">
        <v>2007</v>
      </c>
      <c r="J6" s="566">
        <v>2008</v>
      </c>
      <c r="K6" s="566">
        <v>2009</v>
      </c>
      <c r="L6" s="566">
        <v>2010</v>
      </c>
      <c r="M6" s="566">
        <v>2011</v>
      </c>
      <c r="N6" s="566">
        <v>2012</v>
      </c>
      <c r="O6" s="566">
        <v>2013</v>
      </c>
      <c r="P6" s="566">
        <v>2014</v>
      </c>
      <c r="Q6" s="566" t="s">
        <v>291</v>
      </c>
      <c r="R6" s="566" t="s">
        <v>815</v>
      </c>
      <c r="S6" s="566" t="s">
        <v>816</v>
      </c>
      <c r="T6" s="566">
        <v>2018</v>
      </c>
      <c r="U6" s="574"/>
      <c r="V6" s="577"/>
    </row>
    <row r="7" spans="1:22" ht="24" customHeight="1" x14ac:dyDescent="0.2">
      <c r="A7" s="181"/>
      <c r="B7" s="181"/>
      <c r="C7" s="181"/>
      <c r="D7" s="181"/>
      <c r="E7" s="181"/>
      <c r="F7" s="181"/>
      <c r="G7" s="181"/>
      <c r="V7" s="182"/>
    </row>
    <row r="8" spans="1:22" ht="12" customHeight="1" x14ac:dyDescent="0.2">
      <c r="A8" s="183" t="s">
        <v>329</v>
      </c>
      <c r="B8" s="184">
        <v>1.8819999999999999</v>
      </c>
      <c r="C8" s="184">
        <v>2.2639999999999998</v>
      </c>
      <c r="D8" s="184">
        <v>2.3460000000000001</v>
      </c>
      <c r="E8" s="184">
        <v>2.585</v>
      </c>
      <c r="F8" s="184">
        <v>2.6320000000000001</v>
      </c>
      <c r="G8" s="184">
        <v>5.0720000000000001</v>
      </c>
      <c r="H8" s="184">
        <v>5.46</v>
      </c>
      <c r="I8" s="184">
        <v>3.8809999999999998</v>
      </c>
      <c r="J8" s="184">
        <v>3.9049999999999998</v>
      </c>
      <c r="K8" s="184">
        <v>2.99</v>
      </c>
      <c r="L8" s="184">
        <v>4.9800000000000004</v>
      </c>
      <c r="M8" s="184">
        <v>3.9470000000000001</v>
      </c>
      <c r="N8" s="184">
        <v>5.0810000000000004</v>
      </c>
      <c r="O8" s="184">
        <v>5.0529999999999999</v>
      </c>
      <c r="P8" s="184">
        <v>4.1859999999999999</v>
      </c>
      <c r="Q8" s="184">
        <v>3.8439999999999999</v>
      </c>
      <c r="R8" s="184">
        <v>2.669</v>
      </c>
      <c r="S8" s="184">
        <v>2.843</v>
      </c>
      <c r="T8" s="184" t="s">
        <v>172</v>
      </c>
      <c r="V8" s="183" t="s">
        <v>330</v>
      </c>
    </row>
    <row r="9" spans="1:22" ht="12" customHeight="1" x14ac:dyDescent="0.2">
      <c r="A9" s="183" t="s">
        <v>331</v>
      </c>
      <c r="B9" s="184">
        <v>12.462999999999999</v>
      </c>
      <c r="C9" s="184">
        <v>12.298</v>
      </c>
      <c r="D9" s="184">
        <v>15.242000000000001</v>
      </c>
      <c r="E9" s="184">
        <v>16.754999999999999</v>
      </c>
      <c r="F9" s="184">
        <v>17.57</v>
      </c>
      <c r="G9" s="184">
        <v>18.433</v>
      </c>
      <c r="H9" s="184">
        <v>17.669</v>
      </c>
      <c r="I9" s="184">
        <v>15.973000000000001</v>
      </c>
      <c r="J9" s="184">
        <v>17.318999999999999</v>
      </c>
      <c r="K9" s="184">
        <v>19.574999999999999</v>
      </c>
      <c r="L9" s="184">
        <v>20.189</v>
      </c>
      <c r="M9" s="184">
        <v>20.372</v>
      </c>
      <c r="N9" s="184">
        <v>19.7</v>
      </c>
      <c r="O9" s="184">
        <v>19.286999999999999</v>
      </c>
      <c r="P9" s="184">
        <v>19.791</v>
      </c>
      <c r="Q9" s="184">
        <v>20.135999999999999</v>
      </c>
      <c r="R9" s="184">
        <v>17.46</v>
      </c>
      <c r="S9" s="184">
        <v>18.341000000000001</v>
      </c>
      <c r="T9" s="184" t="s">
        <v>172</v>
      </c>
      <c r="V9" s="183" t="s">
        <v>332</v>
      </c>
    </row>
    <row r="10" spans="1:22" ht="12" customHeight="1" x14ac:dyDescent="0.2">
      <c r="A10" s="183" t="s">
        <v>333</v>
      </c>
      <c r="B10" s="184">
        <v>9.7249999999999996</v>
      </c>
      <c r="C10" s="184">
        <v>8.8569999999999993</v>
      </c>
      <c r="D10" s="184">
        <v>9.8930000000000007</v>
      </c>
      <c r="E10" s="184">
        <v>9.7390000000000008</v>
      </c>
      <c r="F10" s="184">
        <v>10.266999999999999</v>
      </c>
      <c r="G10" s="184">
        <v>11.231</v>
      </c>
      <c r="H10" s="184">
        <v>11.954000000000001</v>
      </c>
      <c r="I10" s="184">
        <v>22.798999999999999</v>
      </c>
      <c r="J10" s="184">
        <v>81.603999999999999</v>
      </c>
      <c r="K10" s="184">
        <v>84.536000000000001</v>
      </c>
      <c r="L10" s="184">
        <v>72.802999999999997</v>
      </c>
      <c r="M10" s="184">
        <v>100.05200000000001</v>
      </c>
      <c r="N10" s="184">
        <v>81.094999999999999</v>
      </c>
      <c r="O10" s="184">
        <v>82.131</v>
      </c>
      <c r="P10" s="184">
        <v>75.570999999999998</v>
      </c>
      <c r="Q10" s="184">
        <v>75.274000000000001</v>
      </c>
      <c r="R10" s="184">
        <v>89.51</v>
      </c>
      <c r="S10" s="184">
        <v>111.56699999999999</v>
      </c>
      <c r="T10" s="184" t="s">
        <v>172</v>
      </c>
      <c r="V10" s="183" t="s">
        <v>334</v>
      </c>
    </row>
    <row r="11" spans="1:22" ht="12" customHeight="1" x14ac:dyDescent="0.2">
      <c r="A11" s="183" t="s">
        <v>335</v>
      </c>
      <c r="B11" s="184">
        <v>1</v>
      </c>
      <c r="C11" s="184">
        <v>1</v>
      </c>
      <c r="D11" s="184">
        <v>1</v>
      </c>
      <c r="E11" s="184">
        <v>1</v>
      </c>
      <c r="F11" s="184">
        <v>1</v>
      </c>
      <c r="G11" s="184">
        <v>1</v>
      </c>
      <c r="H11" s="184">
        <v>1</v>
      </c>
      <c r="I11" s="184">
        <v>1</v>
      </c>
      <c r="J11" s="184">
        <v>1.4470000000000001</v>
      </c>
      <c r="K11" s="184">
        <v>1.29</v>
      </c>
      <c r="L11" s="184">
        <v>1.518</v>
      </c>
      <c r="M11" s="184">
        <v>1.4179999999999999</v>
      </c>
      <c r="N11" s="184">
        <v>1.573</v>
      </c>
      <c r="O11" s="184">
        <v>1.58</v>
      </c>
      <c r="P11" s="184">
        <v>1.579</v>
      </c>
      <c r="Q11" s="184">
        <v>1.8420000000000001</v>
      </c>
      <c r="R11" s="184">
        <v>1.399</v>
      </c>
      <c r="S11" s="184">
        <v>1.254</v>
      </c>
      <c r="T11" s="184" t="s">
        <v>172</v>
      </c>
      <c r="V11" s="183" t="s">
        <v>336</v>
      </c>
    </row>
    <row r="12" spans="1:22" ht="12" customHeight="1" x14ac:dyDescent="0.2">
      <c r="A12" s="183" t="s">
        <v>337</v>
      </c>
      <c r="B12" s="184">
        <v>149.203</v>
      </c>
      <c r="C12" s="184">
        <v>141.22499999999999</v>
      </c>
      <c r="D12" s="184">
        <v>141.55799999999999</v>
      </c>
      <c r="E12" s="184">
        <v>144.98500000000001</v>
      </c>
      <c r="F12" s="184">
        <v>145.905</v>
      </c>
      <c r="G12" s="184">
        <v>158.58199999999999</v>
      </c>
      <c r="H12" s="184">
        <v>172.74600000000001</v>
      </c>
      <c r="I12" s="184">
        <v>214.05199999999999</v>
      </c>
      <c r="J12" s="184">
        <v>383.61799999999999</v>
      </c>
      <c r="K12" s="184">
        <v>430.88</v>
      </c>
      <c r="L12" s="184">
        <v>411.40800000000002</v>
      </c>
      <c r="M12" s="184">
        <v>427.12799999999999</v>
      </c>
      <c r="N12" s="184">
        <v>389.91199999999998</v>
      </c>
      <c r="O12" s="184">
        <v>407.33100000000002</v>
      </c>
      <c r="P12" s="184">
        <v>448.97</v>
      </c>
      <c r="Q12" s="184">
        <v>442.154</v>
      </c>
      <c r="R12" s="184">
        <v>486.95499999999998</v>
      </c>
      <c r="S12" s="184">
        <v>503.67599999999999</v>
      </c>
      <c r="T12" s="184" t="s">
        <v>172</v>
      </c>
      <c r="V12" s="183" t="s">
        <v>337</v>
      </c>
    </row>
    <row r="13" spans="1:22" ht="12" customHeight="1" x14ac:dyDescent="0.2">
      <c r="A13" s="183" t="s">
        <v>338</v>
      </c>
      <c r="B13" s="184">
        <v>0.11</v>
      </c>
      <c r="C13" s="184">
        <v>1.7999999999999999E-2</v>
      </c>
      <c r="D13" s="184">
        <v>3.0000000000000001E-3</v>
      </c>
      <c r="E13" s="184">
        <v>8.6999999999999994E-2</v>
      </c>
      <c r="F13" s="184">
        <v>0.502</v>
      </c>
      <c r="G13" s="184">
        <v>3.2000000000000001E-2</v>
      </c>
      <c r="H13" s="184">
        <v>0.218</v>
      </c>
      <c r="I13" s="184">
        <v>0.60599999999999998</v>
      </c>
      <c r="J13" s="184">
        <v>0.73099999999999998</v>
      </c>
      <c r="K13" s="184">
        <v>0.88100000000000001</v>
      </c>
      <c r="L13" s="184">
        <v>2.0630000000000002</v>
      </c>
      <c r="M13" s="184">
        <v>4.1760000000000002</v>
      </c>
      <c r="N13" s="184">
        <v>8.6530000000000005</v>
      </c>
      <c r="O13" s="184">
        <v>7.5490000000000004</v>
      </c>
      <c r="P13" s="184">
        <v>10.746</v>
      </c>
      <c r="Q13" s="184">
        <v>9.4789999999999992</v>
      </c>
      <c r="R13" s="184">
        <v>8.718</v>
      </c>
      <c r="S13" s="184">
        <v>7.1280000000000001</v>
      </c>
      <c r="T13" s="184" t="s">
        <v>172</v>
      </c>
      <c r="V13" s="183" t="s">
        <v>339</v>
      </c>
    </row>
    <row r="14" spans="1:22" ht="12" customHeight="1" x14ac:dyDescent="0.2">
      <c r="A14" s="183" t="s">
        <v>340</v>
      </c>
      <c r="B14" s="184">
        <v>11.532999999999999</v>
      </c>
      <c r="C14" s="184">
        <v>12.395</v>
      </c>
      <c r="D14" s="184">
        <v>11.256</v>
      </c>
      <c r="E14" s="184">
        <v>9.3620000000000001</v>
      </c>
      <c r="F14" s="184">
        <v>6.944</v>
      </c>
      <c r="G14" s="184">
        <v>7.8040000000000003</v>
      </c>
      <c r="H14" s="184">
        <v>9.6280000000000001</v>
      </c>
      <c r="I14" s="184">
        <v>8.8170000000000002</v>
      </c>
      <c r="J14" s="184">
        <v>8.4049999999999994</v>
      </c>
      <c r="K14" s="184">
        <v>7.218</v>
      </c>
      <c r="L14" s="184">
        <v>6.3949999999999996</v>
      </c>
      <c r="M14" s="184">
        <v>6.5129999999999999</v>
      </c>
      <c r="N14" s="184">
        <v>6.9729999999999999</v>
      </c>
      <c r="O14" s="184">
        <v>18.13</v>
      </c>
      <c r="P14" s="184">
        <v>24.802</v>
      </c>
      <c r="Q14" s="184">
        <v>12.853</v>
      </c>
      <c r="R14" s="184">
        <v>1.2E-2</v>
      </c>
      <c r="S14" s="184">
        <v>25.035</v>
      </c>
      <c r="T14" s="184" t="s">
        <v>172</v>
      </c>
      <c r="V14" s="183" t="s">
        <v>341</v>
      </c>
    </row>
    <row r="15" spans="1:22" ht="12" customHeight="1" x14ac:dyDescent="0.2">
      <c r="A15" s="183" t="s">
        <v>342</v>
      </c>
      <c r="B15" s="184">
        <v>433</v>
      </c>
      <c r="C15" s="184">
        <v>408</v>
      </c>
      <c r="D15" s="184">
        <v>450</v>
      </c>
      <c r="E15" s="184">
        <v>464</v>
      </c>
      <c r="F15" s="184">
        <v>407</v>
      </c>
      <c r="G15" s="184">
        <v>418</v>
      </c>
      <c r="H15" s="184">
        <v>473</v>
      </c>
      <c r="I15" s="184">
        <v>525</v>
      </c>
      <c r="J15" s="184">
        <v>1114</v>
      </c>
      <c r="K15" s="184">
        <v>1326</v>
      </c>
      <c r="L15" s="184">
        <v>1259</v>
      </c>
      <c r="M15" s="184">
        <v>1214</v>
      </c>
      <c r="N15" s="184">
        <v>1206</v>
      </c>
      <c r="O15" s="184">
        <v>1287</v>
      </c>
      <c r="P15" s="184">
        <v>1345</v>
      </c>
      <c r="Q15" s="184">
        <v>1306</v>
      </c>
      <c r="R15" s="184">
        <v>1353</v>
      </c>
      <c r="S15" s="184">
        <v>1197</v>
      </c>
      <c r="T15" s="184" t="s">
        <v>172</v>
      </c>
      <c r="V15" s="183" t="s">
        <v>343</v>
      </c>
    </row>
    <row r="16" spans="1:22" ht="12" customHeight="1" x14ac:dyDescent="0.2">
      <c r="A16" s="183" t="s">
        <v>819</v>
      </c>
      <c r="B16" s="184" t="s">
        <v>172</v>
      </c>
      <c r="C16" s="184" t="s">
        <v>172</v>
      </c>
      <c r="D16" s="184" t="s">
        <v>172</v>
      </c>
      <c r="E16" s="184" t="s">
        <v>172</v>
      </c>
      <c r="F16" s="184" t="s">
        <v>172</v>
      </c>
      <c r="G16" s="184" t="s">
        <v>172</v>
      </c>
      <c r="H16" s="184" t="s">
        <v>172</v>
      </c>
      <c r="I16" s="184" t="s">
        <v>172</v>
      </c>
      <c r="J16" s="184" t="s">
        <v>172</v>
      </c>
      <c r="K16" s="184" t="s">
        <v>172</v>
      </c>
      <c r="L16" s="184" t="s">
        <v>172</v>
      </c>
      <c r="M16" s="184" t="s">
        <v>172</v>
      </c>
      <c r="N16" s="184" t="s">
        <v>172</v>
      </c>
      <c r="O16" s="184" t="s">
        <v>172</v>
      </c>
      <c r="P16" s="184">
        <v>6.0999999999999999E-2</v>
      </c>
      <c r="Q16" s="184">
        <v>0.02</v>
      </c>
      <c r="R16" s="184">
        <v>4.2999999999999997E-2</v>
      </c>
      <c r="S16" s="184" t="s">
        <v>172</v>
      </c>
      <c r="T16" s="184" t="s">
        <v>172</v>
      </c>
      <c r="V16" s="183" t="s">
        <v>820</v>
      </c>
    </row>
    <row r="17" spans="1:22" ht="12" customHeight="1" x14ac:dyDescent="0.2">
      <c r="A17" s="183" t="s">
        <v>821</v>
      </c>
      <c r="B17" s="184" t="s">
        <v>172</v>
      </c>
      <c r="C17" s="184" t="s">
        <v>172</v>
      </c>
      <c r="D17" s="184" t="s">
        <v>172</v>
      </c>
      <c r="E17" s="184" t="s">
        <v>172</v>
      </c>
      <c r="F17" s="184" t="s">
        <v>172</v>
      </c>
      <c r="G17" s="184" t="s">
        <v>172</v>
      </c>
      <c r="H17" s="184" t="s">
        <v>172</v>
      </c>
      <c r="I17" s="184" t="s">
        <v>172</v>
      </c>
      <c r="J17" s="184" t="s">
        <v>172</v>
      </c>
      <c r="K17" s="184" t="s">
        <v>172</v>
      </c>
      <c r="L17" s="184" t="s">
        <v>172</v>
      </c>
      <c r="M17" s="184" t="s">
        <v>172</v>
      </c>
      <c r="N17" s="184" t="s">
        <v>172</v>
      </c>
      <c r="O17" s="184" t="s">
        <v>172</v>
      </c>
      <c r="P17" s="184">
        <v>18.565000000000001</v>
      </c>
      <c r="Q17" s="184">
        <v>24.452999999999999</v>
      </c>
      <c r="R17" s="184">
        <v>2.94</v>
      </c>
      <c r="S17" s="184" t="s">
        <v>172</v>
      </c>
      <c r="T17" s="184" t="s">
        <v>172</v>
      </c>
      <c r="V17" s="183" t="s">
        <v>822</v>
      </c>
    </row>
    <row r="18" spans="1:22" ht="12" customHeight="1" x14ac:dyDescent="0.2">
      <c r="A18" s="183" t="s">
        <v>823</v>
      </c>
      <c r="B18" s="184" t="s">
        <v>172</v>
      </c>
      <c r="C18" s="184" t="s">
        <v>172</v>
      </c>
      <c r="D18" s="184" t="s">
        <v>172</v>
      </c>
      <c r="E18" s="184" t="s">
        <v>172</v>
      </c>
      <c r="F18" s="184" t="s">
        <v>172</v>
      </c>
      <c r="G18" s="184" t="s">
        <v>172</v>
      </c>
      <c r="H18" s="184" t="s">
        <v>172</v>
      </c>
      <c r="I18" s="184" t="s">
        <v>172</v>
      </c>
      <c r="J18" s="184" t="s">
        <v>172</v>
      </c>
      <c r="K18" s="184" t="s">
        <v>172</v>
      </c>
      <c r="L18" s="184" t="s">
        <v>172</v>
      </c>
      <c r="M18" s="184" t="s">
        <v>172</v>
      </c>
      <c r="N18" s="184" t="s">
        <v>172</v>
      </c>
      <c r="O18" s="184" t="s">
        <v>172</v>
      </c>
      <c r="P18" s="184">
        <v>151.80000000000001</v>
      </c>
      <c r="Q18" s="184">
        <v>148.738</v>
      </c>
      <c r="R18" s="184">
        <v>182.68600000000001</v>
      </c>
      <c r="S18" s="184">
        <v>170.16300000000001</v>
      </c>
      <c r="T18" s="184" t="s">
        <v>172</v>
      </c>
      <c r="V18" s="183" t="s">
        <v>824</v>
      </c>
    </row>
    <row r="19" spans="1:22" ht="12" customHeight="1" x14ac:dyDescent="0.2">
      <c r="A19" s="183" t="s">
        <v>825</v>
      </c>
      <c r="B19" s="184" t="s">
        <v>172</v>
      </c>
      <c r="C19" s="184" t="s">
        <v>172</v>
      </c>
      <c r="D19" s="184" t="s">
        <v>172</v>
      </c>
      <c r="E19" s="184" t="s">
        <v>172</v>
      </c>
      <c r="F19" s="184" t="s">
        <v>172</v>
      </c>
      <c r="G19" s="184" t="s">
        <v>172</v>
      </c>
      <c r="H19" s="184" t="s">
        <v>172</v>
      </c>
      <c r="I19" s="184" t="s">
        <v>172</v>
      </c>
      <c r="J19" s="184" t="s">
        <v>172</v>
      </c>
      <c r="K19" s="184" t="s">
        <v>172</v>
      </c>
      <c r="L19" s="184" t="s">
        <v>172</v>
      </c>
      <c r="M19" s="184" t="s">
        <v>172</v>
      </c>
      <c r="N19" s="184" t="s">
        <v>172</v>
      </c>
      <c r="O19" s="184" t="s">
        <v>172</v>
      </c>
      <c r="P19" s="184">
        <v>16.388000000000002</v>
      </c>
      <c r="Q19" s="184">
        <v>17.713999999999999</v>
      </c>
      <c r="R19" s="184">
        <v>17.239000000000001</v>
      </c>
      <c r="S19" s="184">
        <v>14.02</v>
      </c>
      <c r="T19" s="184" t="s">
        <v>172</v>
      </c>
      <c r="V19" s="183" t="s">
        <v>826</v>
      </c>
    </row>
    <row r="20" spans="1:22" ht="12" customHeight="1" x14ac:dyDescent="0.2">
      <c r="A20" s="183" t="s">
        <v>827</v>
      </c>
      <c r="B20" s="184" t="s">
        <v>172</v>
      </c>
      <c r="C20" s="184" t="s">
        <v>172</v>
      </c>
      <c r="D20" s="184" t="s">
        <v>172</v>
      </c>
      <c r="E20" s="184" t="s">
        <v>172</v>
      </c>
      <c r="F20" s="184" t="s">
        <v>172</v>
      </c>
      <c r="G20" s="184" t="s">
        <v>172</v>
      </c>
      <c r="H20" s="184" t="s">
        <v>172</v>
      </c>
      <c r="I20" s="184" t="s">
        <v>172</v>
      </c>
      <c r="J20" s="184" t="s">
        <v>172</v>
      </c>
      <c r="K20" s="184" t="s">
        <v>172</v>
      </c>
      <c r="L20" s="184" t="s">
        <v>172</v>
      </c>
      <c r="M20" s="184" t="s">
        <v>172</v>
      </c>
      <c r="N20" s="184" t="s">
        <v>172</v>
      </c>
      <c r="O20" s="184" t="s">
        <v>172</v>
      </c>
      <c r="P20" s="184">
        <v>2.42</v>
      </c>
      <c r="Q20" s="184">
        <v>2.2160000000000002</v>
      </c>
      <c r="R20" s="184">
        <v>4.5339999999999998</v>
      </c>
      <c r="S20" s="184">
        <v>2.1190000000000002</v>
      </c>
      <c r="T20" s="184" t="s">
        <v>172</v>
      </c>
      <c r="V20" s="183" t="s">
        <v>828</v>
      </c>
    </row>
    <row r="21" spans="1:22" ht="12" customHeight="1" x14ac:dyDescent="0.2">
      <c r="A21" s="183" t="s">
        <v>829</v>
      </c>
      <c r="B21" s="184" t="s">
        <v>172</v>
      </c>
      <c r="C21" s="184" t="s">
        <v>172</v>
      </c>
      <c r="D21" s="184" t="s">
        <v>172</v>
      </c>
      <c r="E21" s="184" t="s">
        <v>172</v>
      </c>
      <c r="F21" s="184" t="s">
        <v>172</v>
      </c>
      <c r="G21" s="184" t="s">
        <v>172</v>
      </c>
      <c r="H21" s="184" t="s">
        <v>172</v>
      </c>
      <c r="I21" s="184" t="s">
        <v>172</v>
      </c>
      <c r="J21" s="184" t="s">
        <v>172</v>
      </c>
      <c r="K21" s="184" t="s">
        <v>172</v>
      </c>
      <c r="L21" s="184" t="s">
        <v>172</v>
      </c>
      <c r="M21" s="184" t="s">
        <v>172</v>
      </c>
      <c r="N21" s="184" t="s">
        <v>172</v>
      </c>
      <c r="O21" s="184" t="s">
        <v>172</v>
      </c>
      <c r="P21" s="184">
        <v>5.1999999999999998E-2</v>
      </c>
      <c r="Q21" s="184">
        <v>3.7999999999999999E-2</v>
      </c>
      <c r="R21" s="184">
        <v>0.02</v>
      </c>
      <c r="S21" s="184" t="s">
        <v>172</v>
      </c>
      <c r="T21" s="184" t="s">
        <v>172</v>
      </c>
      <c r="V21" s="183" t="s">
        <v>830</v>
      </c>
    </row>
    <row r="22" spans="1:22" ht="12" customHeight="1" x14ac:dyDescent="0.2">
      <c r="A22" s="183" t="s">
        <v>831</v>
      </c>
      <c r="B22" s="184" t="s">
        <v>172</v>
      </c>
      <c r="C22" s="184" t="s">
        <v>172</v>
      </c>
      <c r="D22" s="184" t="s">
        <v>172</v>
      </c>
      <c r="E22" s="184" t="s">
        <v>172</v>
      </c>
      <c r="F22" s="184" t="s">
        <v>172</v>
      </c>
      <c r="G22" s="184" t="s">
        <v>172</v>
      </c>
      <c r="H22" s="184" t="s">
        <v>172</v>
      </c>
      <c r="I22" s="184" t="s">
        <v>172</v>
      </c>
      <c r="J22" s="184" t="s">
        <v>172</v>
      </c>
      <c r="K22" s="184" t="s">
        <v>172</v>
      </c>
      <c r="L22" s="184" t="s">
        <v>172</v>
      </c>
      <c r="M22" s="184" t="s">
        <v>172</v>
      </c>
      <c r="N22" s="184" t="s">
        <v>172</v>
      </c>
      <c r="O22" s="184" t="s">
        <v>172</v>
      </c>
      <c r="P22" s="184">
        <v>26.24</v>
      </c>
      <c r="Q22" s="184">
        <v>46.731999999999999</v>
      </c>
      <c r="R22" s="184">
        <v>16.632000000000001</v>
      </c>
      <c r="S22" s="184">
        <v>16.978000000000002</v>
      </c>
      <c r="T22" s="184" t="s">
        <v>172</v>
      </c>
      <c r="V22" s="183" t="s">
        <v>832</v>
      </c>
    </row>
    <row r="23" spans="1:22" ht="12" customHeight="1" x14ac:dyDescent="0.2">
      <c r="A23" s="183" t="s">
        <v>833</v>
      </c>
      <c r="B23" s="184" t="s">
        <v>172</v>
      </c>
      <c r="C23" s="184" t="s">
        <v>172</v>
      </c>
      <c r="D23" s="184" t="s">
        <v>172</v>
      </c>
      <c r="E23" s="184" t="s">
        <v>172</v>
      </c>
      <c r="F23" s="184" t="s">
        <v>172</v>
      </c>
      <c r="G23" s="184" t="s">
        <v>172</v>
      </c>
      <c r="H23" s="184" t="s">
        <v>172</v>
      </c>
      <c r="I23" s="184" t="s">
        <v>172</v>
      </c>
      <c r="J23" s="184" t="s">
        <v>172</v>
      </c>
      <c r="K23" s="184" t="s">
        <v>172</v>
      </c>
      <c r="L23" s="184" t="s">
        <v>172</v>
      </c>
      <c r="M23" s="184" t="s">
        <v>172</v>
      </c>
      <c r="N23" s="184" t="s">
        <v>172</v>
      </c>
      <c r="O23" s="184" t="s">
        <v>172</v>
      </c>
      <c r="P23" s="184">
        <v>0.189</v>
      </c>
      <c r="Q23" s="184">
        <v>0.24199999999999999</v>
      </c>
      <c r="R23" s="184">
        <v>0.152</v>
      </c>
      <c r="S23" s="184">
        <v>0.22233</v>
      </c>
      <c r="T23" s="184" t="s">
        <v>172</v>
      </c>
      <c r="V23" s="183" t="s">
        <v>834</v>
      </c>
    </row>
    <row r="24" spans="1:22" ht="12" customHeight="1" x14ac:dyDescent="0.2">
      <c r="A24" s="183" t="s">
        <v>835</v>
      </c>
      <c r="B24" s="184" t="s">
        <v>172</v>
      </c>
      <c r="C24" s="184" t="s">
        <v>172</v>
      </c>
      <c r="D24" s="184" t="s">
        <v>172</v>
      </c>
      <c r="E24" s="184" t="s">
        <v>172</v>
      </c>
      <c r="F24" s="184" t="s">
        <v>172</v>
      </c>
      <c r="G24" s="184" t="s">
        <v>172</v>
      </c>
      <c r="H24" s="184" t="s">
        <v>172</v>
      </c>
      <c r="I24" s="184" t="s">
        <v>172</v>
      </c>
      <c r="J24" s="184" t="s">
        <v>172</v>
      </c>
      <c r="K24" s="184" t="s">
        <v>172</v>
      </c>
      <c r="L24" s="184" t="s">
        <v>172</v>
      </c>
      <c r="M24" s="184" t="s">
        <v>172</v>
      </c>
      <c r="N24" s="184" t="s">
        <v>172</v>
      </c>
      <c r="O24" s="184" t="s">
        <v>172</v>
      </c>
      <c r="P24" s="184">
        <v>1.4650000000000001</v>
      </c>
      <c r="Q24" s="184">
        <v>0.65</v>
      </c>
      <c r="R24" s="184">
        <v>1.1819999999999999</v>
      </c>
      <c r="S24" s="184" t="s">
        <v>172</v>
      </c>
      <c r="T24" s="184" t="s">
        <v>172</v>
      </c>
      <c r="V24" s="183" t="s">
        <v>836</v>
      </c>
    </row>
    <row r="25" spans="1:22" ht="12" customHeight="1" x14ac:dyDescent="0.2">
      <c r="A25" s="183" t="s">
        <v>837</v>
      </c>
      <c r="B25" s="184" t="s">
        <v>172</v>
      </c>
      <c r="C25" s="184" t="s">
        <v>172</v>
      </c>
      <c r="D25" s="184" t="s">
        <v>172</v>
      </c>
      <c r="E25" s="184" t="s">
        <v>172</v>
      </c>
      <c r="F25" s="184" t="s">
        <v>172</v>
      </c>
      <c r="G25" s="184" t="s">
        <v>172</v>
      </c>
      <c r="H25" s="184" t="s">
        <v>172</v>
      </c>
      <c r="I25" s="184" t="s">
        <v>172</v>
      </c>
      <c r="J25" s="184" t="s">
        <v>172</v>
      </c>
      <c r="K25" s="184" t="s">
        <v>172</v>
      </c>
      <c r="L25" s="184" t="s">
        <v>172</v>
      </c>
      <c r="M25" s="184" t="s">
        <v>172</v>
      </c>
      <c r="N25" s="184" t="s">
        <v>172</v>
      </c>
      <c r="O25" s="184" t="s">
        <v>172</v>
      </c>
      <c r="P25" s="184">
        <v>0.88600000000000001</v>
      </c>
      <c r="Q25" s="184">
        <v>1.0229999999999999</v>
      </c>
      <c r="R25" s="184">
        <v>0.52500000000000002</v>
      </c>
      <c r="S25" s="184" t="s">
        <v>172</v>
      </c>
      <c r="T25" s="184" t="s">
        <v>172</v>
      </c>
      <c r="V25" s="183" t="s">
        <v>838</v>
      </c>
    </row>
    <row r="26" spans="1:22" ht="12" customHeight="1" x14ac:dyDescent="0.2">
      <c r="A26" s="183" t="s">
        <v>839</v>
      </c>
      <c r="B26" s="184" t="s">
        <v>172</v>
      </c>
      <c r="C26" s="184" t="s">
        <v>172</v>
      </c>
      <c r="D26" s="184" t="s">
        <v>172</v>
      </c>
      <c r="E26" s="184" t="s">
        <v>172</v>
      </c>
      <c r="F26" s="184" t="s">
        <v>172</v>
      </c>
      <c r="G26" s="184" t="s">
        <v>172</v>
      </c>
      <c r="H26" s="184" t="s">
        <v>172</v>
      </c>
      <c r="I26" s="184" t="s">
        <v>172</v>
      </c>
      <c r="J26" s="184" t="s">
        <v>172</v>
      </c>
      <c r="K26" s="184" t="s">
        <v>172</v>
      </c>
      <c r="L26" s="184" t="s">
        <v>172</v>
      </c>
      <c r="M26" s="184" t="s">
        <v>172</v>
      </c>
      <c r="N26" s="184" t="s">
        <v>172</v>
      </c>
      <c r="O26" s="184" t="s">
        <v>172</v>
      </c>
      <c r="P26" s="184">
        <v>8.6679999999999993</v>
      </c>
      <c r="Q26" s="184">
        <v>33.706000000000003</v>
      </c>
      <c r="R26" s="184">
        <v>87.980999999999995</v>
      </c>
      <c r="S26" s="184">
        <v>73.566000000000003</v>
      </c>
      <c r="T26" s="184" t="s">
        <v>172</v>
      </c>
      <c r="V26" s="183" t="s">
        <v>840</v>
      </c>
    </row>
    <row r="27" spans="1:22" ht="12" customHeight="1" x14ac:dyDescent="0.2">
      <c r="A27" s="185"/>
      <c r="B27" s="186"/>
      <c r="C27" s="186"/>
      <c r="D27" s="186"/>
      <c r="E27" s="186"/>
      <c r="F27" s="186"/>
      <c r="G27" s="186"/>
      <c r="H27" s="186"/>
      <c r="I27" s="186"/>
      <c r="J27" s="186"/>
      <c r="K27" s="186"/>
      <c r="L27" s="186"/>
      <c r="M27" s="186"/>
      <c r="N27" s="186"/>
      <c r="O27" s="186"/>
      <c r="P27" s="186"/>
      <c r="Q27" s="186"/>
      <c r="R27" s="186"/>
      <c r="S27" s="186"/>
      <c r="T27" s="186"/>
      <c r="U27" s="179"/>
      <c r="V27" s="178"/>
    </row>
    <row r="28" spans="1:22" ht="12" customHeight="1" x14ac:dyDescent="0.2">
      <c r="A28" s="183"/>
      <c r="B28" s="181"/>
      <c r="C28" s="181"/>
      <c r="D28" s="181"/>
      <c r="E28" s="181"/>
      <c r="F28" s="181"/>
      <c r="G28" s="181"/>
      <c r="H28" s="181"/>
      <c r="I28" s="181"/>
      <c r="J28" s="181"/>
      <c r="K28" s="181"/>
      <c r="L28" s="181"/>
      <c r="M28" s="181"/>
      <c r="N28" s="181"/>
      <c r="O28" s="181"/>
      <c r="P28" s="181"/>
      <c r="Q28" s="181"/>
      <c r="R28" s="181"/>
      <c r="S28" s="181"/>
      <c r="T28" s="181"/>
      <c r="V28" s="176"/>
    </row>
    <row r="29" spans="1:22" ht="12" customHeight="1" x14ac:dyDescent="0.2">
      <c r="A29" s="154" t="s">
        <v>344</v>
      </c>
    </row>
    <row r="30" spans="1:22" ht="12" customHeight="1" x14ac:dyDescent="0.2">
      <c r="A30" s="188" t="s">
        <v>183</v>
      </c>
    </row>
    <row r="31" spans="1:22" ht="12" customHeight="1" x14ac:dyDescent="0.2">
      <c r="A31" s="188" t="s">
        <v>841</v>
      </c>
    </row>
    <row r="32" spans="1:22" ht="12" customHeight="1" x14ac:dyDescent="0.2">
      <c r="A32" s="188"/>
    </row>
    <row r="33" spans="1:1" ht="12" customHeight="1" x14ac:dyDescent="0.2">
      <c r="A33" s="171" t="s">
        <v>345</v>
      </c>
    </row>
    <row r="34" spans="1:1" ht="12" customHeight="1" x14ac:dyDescent="0.2">
      <c r="A34" s="136" t="s">
        <v>190</v>
      </c>
    </row>
    <row r="35" spans="1:1" ht="12" customHeight="1" x14ac:dyDescent="0.2">
      <c r="A35" s="176" t="s">
        <v>842</v>
      </c>
    </row>
  </sheetData>
  <pageMargins left="0" right="0" top="0.4" bottom="0" header="0" footer="0"/>
  <pageSetup orientation="landscape" r:id="rId1"/>
  <headerFooter alignWithMargins="0">
    <oddHeader>&amp;R&amp;F  &amp;A  &amp;D  &amp;T  &amp;P/&amp;N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89"/>
  <sheetViews>
    <sheetView showGridLines="0" workbookViewId="0"/>
  </sheetViews>
  <sheetFormatPr defaultColWidth="9.33203125" defaultRowHeight="12" customHeight="1" x14ac:dyDescent="0.2"/>
  <cols>
    <col min="1" max="1" width="56.5" style="136" customWidth="1"/>
    <col min="2" max="11" width="8.83203125" style="136" customWidth="1"/>
    <col min="12" max="20" width="8.83203125" style="137" customWidth="1"/>
    <col min="21" max="21" width="1.83203125" style="136" customWidth="1"/>
    <col min="22" max="22" width="53.1640625" style="209" customWidth="1"/>
    <col min="23" max="16384" width="9.33203125" style="136"/>
  </cols>
  <sheetData>
    <row r="1" spans="1:28" s="151" customFormat="1" ht="12" customHeight="1" x14ac:dyDescent="0.2">
      <c r="A1" s="80">
        <v>7</v>
      </c>
      <c r="L1" s="153"/>
      <c r="M1" s="153"/>
      <c r="N1" s="153"/>
      <c r="O1" s="153"/>
      <c r="P1" s="153"/>
      <c r="Q1" s="153"/>
      <c r="R1" s="153"/>
      <c r="S1" s="153"/>
      <c r="T1" s="153"/>
      <c r="V1" s="189"/>
    </row>
    <row r="2" spans="1:28" s="190" customFormat="1" ht="12" customHeight="1" x14ac:dyDescent="0.2">
      <c r="A2" s="83" t="s">
        <v>0</v>
      </c>
      <c r="B2" s="176"/>
      <c r="C2" s="176"/>
      <c r="D2" s="176"/>
      <c r="E2" s="93"/>
      <c r="F2" s="176"/>
      <c r="G2" s="176"/>
      <c r="H2" s="176"/>
      <c r="I2" s="176"/>
      <c r="J2" s="176"/>
      <c r="K2" s="176"/>
      <c r="L2" s="93"/>
      <c r="M2" s="93"/>
      <c r="N2" s="93"/>
      <c r="O2" s="93"/>
      <c r="P2" s="93"/>
      <c r="Q2" s="93"/>
      <c r="R2" s="93"/>
      <c r="S2" s="93"/>
      <c r="T2" s="93"/>
      <c r="U2" s="176"/>
      <c r="V2" s="86" t="s">
        <v>1</v>
      </c>
    </row>
    <row r="3" spans="1:28" s="190" customFormat="1" ht="12" customHeight="1" x14ac:dyDescent="0.2">
      <c r="A3" s="191" t="s">
        <v>346</v>
      </c>
      <c r="B3" s="176"/>
      <c r="C3" s="176"/>
      <c r="D3" s="93"/>
      <c r="E3" s="93"/>
      <c r="F3" s="176"/>
      <c r="G3" s="176"/>
      <c r="H3" s="176"/>
      <c r="I3" s="176"/>
      <c r="J3" s="176"/>
      <c r="K3" s="176"/>
      <c r="L3" s="93"/>
      <c r="M3" s="93"/>
      <c r="N3" s="93"/>
      <c r="O3" s="93"/>
      <c r="P3" s="93"/>
      <c r="Q3" s="93"/>
      <c r="R3" s="93"/>
      <c r="S3" s="93"/>
      <c r="T3" s="93"/>
      <c r="U3" s="176"/>
      <c r="V3" s="191" t="s">
        <v>347</v>
      </c>
    </row>
    <row r="4" spans="1:28" s="190" customFormat="1" ht="12" customHeight="1" x14ac:dyDescent="0.2">
      <c r="A4" s="192" t="s">
        <v>348</v>
      </c>
      <c r="B4" s="176"/>
      <c r="C4" s="176"/>
      <c r="D4" s="93"/>
      <c r="E4" s="93"/>
      <c r="F4" s="176"/>
      <c r="G4" s="176"/>
      <c r="H4" s="176"/>
      <c r="I4" s="176"/>
      <c r="J4" s="176"/>
      <c r="K4" s="176"/>
      <c r="L4" s="93"/>
      <c r="M4" s="93"/>
      <c r="N4" s="93"/>
      <c r="O4" s="93"/>
      <c r="P4" s="93"/>
      <c r="Q4" s="93"/>
      <c r="R4" s="93"/>
      <c r="S4" s="93"/>
      <c r="T4" s="93"/>
      <c r="U4" s="176"/>
      <c r="V4" s="193" t="s">
        <v>349</v>
      </c>
    </row>
    <row r="5" spans="1:28" s="190" customFormat="1" ht="12" customHeight="1" x14ac:dyDescent="0.2">
      <c r="A5" s="194"/>
      <c r="B5" s="179"/>
      <c r="C5" s="179"/>
      <c r="D5" s="180"/>
      <c r="E5" s="180"/>
      <c r="F5" s="179"/>
      <c r="G5" s="179"/>
      <c r="H5" s="93"/>
      <c r="I5" s="93"/>
      <c r="J5" s="93"/>
      <c r="K5" s="93"/>
      <c r="L5" s="180"/>
      <c r="M5" s="180"/>
      <c r="N5" s="180"/>
      <c r="O5" s="180"/>
      <c r="P5" s="180"/>
      <c r="Q5" s="180"/>
      <c r="R5" s="180"/>
      <c r="S5" s="180"/>
      <c r="T5" s="180"/>
      <c r="U5" s="179"/>
      <c r="V5" s="195"/>
    </row>
    <row r="6" spans="1:28" s="196" customFormat="1" ht="12" customHeight="1" x14ac:dyDescent="0.2">
      <c r="A6" s="578"/>
      <c r="B6" s="575">
        <v>2000</v>
      </c>
      <c r="C6" s="575">
        <v>2001</v>
      </c>
      <c r="D6" s="575">
        <v>2002</v>
      </c>
      <c r="E6" s="576">
        <v>2003</v>
      </c>
      <c r="F6" s="575">
        <v>2004</v>
      </c>
      <c r="G6" s="575">
        <v>2005</v>
      </c>
      <c r="H6" s="575">
        <v>2006</v>
      </c>
      <c r="I6" s="575">
        <v>2007</v>
      </c>
      <c r="J6" s="575">
        <v>2008</v>
      </c>
      <c r="K6" s="575">
        <v>2009</v>
      </c>
      <c r="L6" s="575">
        <v>2010</v>
      </c>
      <c r="M6" s="575">
        <v>2011</v>
      </c>
      <c r="N6" s="575">
        <v>2012</v>
      </c>
      <c r="O6" s="575">
        <v>2013</v>
      </c>
      <c r="P6" s="575" t="s">
        <v>290</v>
      </c>
      <c r="Q6" s="575" t="s">
        <v>291</v>
      </c>
      <c r="R6" s="575" t="s">
        <v>815</v>
      </c>
      <c r="S6" s="575" t="s">
        <v>816</v>
      </c>
      <c r="T6" s="575">
        <v>2018</v>
      </c>
      <c r="U6" s="577"/>
      <c r="V6" s="579"/>
    </row>
    <row r="7" spans="1:28" s="145" customFormat="1" ht="11.25" x14ac:dyDescent="0.2">
      <c r="H7" s="93"/>
      <c r="I7" s="93"/>
      <c r="J7" s="93"/>
      <c r="K7" s="93"/>
      <c r="L7" s="148"/>
      <c r="M7" s="148"/>
      <c r="N7" s="148"/>
      <c r="O7" s="148"/>
      <c r="P7" s="148"/>
      <c r="Q7" s="148"/>
      <c r="R7" s="148"/>
      <c r="S7" s="148"/>
      <c r="T7" s="148"/>
      <c r="V7" s="197"/>
    </row>
    <row r="8" spans="1:28" ht="12" customHeight="1" x14ac:dyDescent="0.2">
      <c r="A8" s="198" t="s">
        <v>350</v>
      </c>
      <c r="B8" s="199">
        <v>146</v>
      </c>
      <c r="C8" s="199">
        <v>145</v>
      </c>
      <c r="D8" s="199">
        <v>145</v>
      </c>
      <c r="E8" s="199">
        <v>151</v>
      </c>
      <c r="F8" s="199">
        <v>156</v>
      </c>
      <c r="G8" s="199">
        <v>161</v>
      </c>
      <c r="H8" s="200">
        <v>175</v>
      </c>
      <c r="I8" s="200">
        <v>181</v>
      </c>
      <c r="J8" s="200">
        <v>186</v>
      </c>
      <c r="K8" s="200">
        <v>192</v>
      </c>
      <c r="L8" s="200">
        <v>198</v>
      </c>
      <c r="M8" s="200">
        <v>205</v>
      </c>
      <c r="N8" s="200">
        <v>216</v>
      </c>
      <c r="O8" s="200">
        <v>233</v>
      </c>
      <c r="P8" s="200">
        <v>239</v>
      </c>
      <c r="Q8" s="200">
        <v>240</v>
      </c>
      <c r="R8" s="200">
        <v>247</v>
      </c>
      <c r="S8" s="200">
        <v>243</v>
      </c>
      <c r="T8" s="200" t="s">
        <v>172</v>
      </c>
      <c r="V8" s="198" t="s">
        <v>351</v>
      </c>
    </row>
    <row r="9" spans="1:28" ht="12" customHeight="1" x14ac:dyDescent="0.2">
      <c r="A9" s="171"/>
      <c r="B9" s="199"/>
      <c r="C9" s="199"/>
      <c r="D9" s="199"/>
      <c r="E9" s="199"/>
      <c r="F9" s="201"/>
      <c r="G9" s="201"/>
      <c r="H9" s="201"/>
      <c r="I9" s="201"/>
      <c r="J9" s="201"/>
      <c r="K9" s="201"/>
      <c r="V9" s="171"/>
    </row>
    <row r="10" spans="1:28" ht="12" customHeight="1" x14ac:dyDescent="0.2">
      <c r="A10" s="171" t="s">
        <v>352</v>
      </c>
      <c r="B10" s="202">
        <v>139</v>
      </c>
      <c r="C10" s="202">
        <v>140</v>
      </c>
      <c r="D10" s="202">
        <v>141</v>
      </c>
      <c r="E10" s="202">
        <v>142</v>
      </c>
      <c r="F10" s="202">
        <v>127</v>
      </c>
      <c r="G10" s="202">
        <v>131</v>
      </c>
      <c r="H10" s="203">
        <v>152</v>
      </c>
      <c r="I10" s="203">
        <v>153</v>
      </c>
      <c r="J10" s="203">
        <v>152</v>
      </c>
      <c r="K10" s="203">
        <v>156</v>
      </c>
      <c r="L10" s="203">
        <v>172</v>
      </c>
      <c r="M10" s="203">
        <v>194</v>
      </c>
      <c r="N10" s="203">
        <v>212</v>
      </c>
      <c r="O10" s="203">
        <v>233</v>
      </c>
      <c r="P10" s="203">
        <v>248</v>
      </c>
      <c r="Q10" s="203">
        <v>270</v>
      </c>
      <c r="R10" s="203">
        <v>287</v>
      </c>
      <c r="S10" s="203">
        <v>292</v>
      </c>
      <c r="T10" s="203" t="s">
        <v>172</v>
      </c>
      <c r="U10" s="203"/>
      <c r="V10" s="171" t="s">
        <v>353</v>
      </c>
      <c r="AB10" s="201"/>
    </row>
    <row r="11" spans="1:28" ht="12" customHeight="1" x14ac:dyDescent="0.2">
      <c r="A11" s="171" t="s">
        <v>354</v>
      </c>
      <c r="B11" s="202">
        <v>230</v>
      </c>
      <c r="C11" s="202">
        <v>242</v>
      </c>
      <c r="D11" s="202">
        <v>225</v>
      </c>
      <c r="E11" s="202">
        <v>255</v>
      </c>
      <c r="F11" s="202">
        <v>278</v>
      </c>
      <c r="G11" s="202">
        <v>309</v>
      </c>
      <c r="H11" s="203">
        <v>357</v>
      </c>
      <c r="I11" s="203">
        <v>349</v>
      </c>
      <c r="J11" s="203">
        <v>370</v>
      </c>
      <c r="K11" s="203">
        <v>373</v>
      </c>
      <c r="L11" s="203">
        <v>391</v>
      </c>
      <c r="M11" s="203">
        <v>411</v>
      </c>
      <c r="N11" s="203">
        <v>470</v>
      </c>
      <c r="O11" s="203">
        <v>481</v>
      </c>
      <c r="P11" s="203">
        <v>595</v>
      </c>
      <c r="Q11" s="203">
        <v>453</v>
      </c>
      <c r="R11" s="203">
        <v>321</v>
      </c>
      <c r="S11" s="203">
        <v>271</v>
      </c>
      <c r="T11" s="203" t="s">
        <v>172</v>
      </c>
      <c r="U11" s="203"/>
      <c r="V11" s="171" t="s">
        <v>355</v>
      </c>
      <c r="AB11" s="201"/>
    </row>
    <row r="12" spans="1:28" ht="12" customHeight="1" x14ac:dyDescent="0.2">
      <c r="A12" s="171" t="s">
        <v>356</v>
      </c>
      <c r="B12" s="202">
        <v>194</v>
      </c>
      <c r="C12" s="202">
        <v>193</v>
      </c>
      <c r="D12" s="202">
        <v>194</v>
      </c>
      <c r="E12" s="202">
        <v>206</v>
      </c>
      <c r="F12" s="202">
        <v>237</v>
      </c>
      <c r="G12" s="202">
        <v>290</v>
      </c>
      <c r="H12" s="203">
        <v>328</v>
      </c>
      <c r="I12" s="203">
        <v>372</v>
      </c>
      <c r="J12" s="203">
        <v>454</v>
      </c>
      <c r="K12" s="203">
        <v>508</v>
      </c>
      <c r="L12" s="203">
        <v>552</v>
      </c>
      <c r="M12" s="203">
        <v>629</v>
      </c>
      <c r="N12" s="203">
        <v>643</v>
      </c>
      <c r="O12" s="203">
        <v>586</v>
      </c>
      <c r="P12" s="203">
        <v>621</v>
      </c>
      <c r="Q12" s="203">
        <v>544</v>
      </c>
      <c r="R12" s="203">
        <v>546</v>
      </c>
      <c r="S12" s="203">
        <v>521</v>
      </c>
      <c r="T12" s="203" t="s">
        <v>172</v>
      </c>
      <c r="U12" s="203"/>
      <c r="V12" s="171" t="s">
        <v>357</v>
      </c>
      <c r="AB12" s="201"/>
    </row>
    <row r="13" spans="1:28" ht="12" customHeight="1" x14ac:dyDescent="0.2">
      <c r="A13" s="171" t="s">
        <v>358</v>
      </c>
      <c r="B13" s="202">
        <v>389</v>
      </c>
      <c r="C13" s="202">
        <v>411</v>
      </c>
      <c r="D13" s="202">
        <v>487</v>
      </c>
      <c r="E13" s="202">
        <v>477</v>
      </c>
      <c r="F13" s="202">
        <v>443</v>
      </c>
      <c r="G13" s="202">
        <v>449</v>
      </c>
      <c r="H13" s="203">
        <v>436</v>
      </c>
      <c r="I13" s="203">
        <v>467</v>
      </c>
      <c r="J13" s="203">
        <v>354</v>
      </c>
      <c r="K13" s="203">
        <v>411</v>
      </c>
      <c r="L13" s="203">
        <v>413</v>
      </c>
      <c r="M13" s="203">
        <v>432</v>
      </c>
      <c r="N13" s="203">
        <v>552</v>
      </c>
      <c r="O13" s="203">
        <v>590</v>
      </c>
      <c r="P13" s="203">
        <v>558</v>
      </c>
      <c r="Q13" s="203">
        <v>536</v>
      </c>
      <c r="R13" s="203">
        <v>564</v>
      </c>
      <c r="S13" s="203">
        <v>539</v>
      </c>
      <c r="T13" s="203" t="s">
        <v>172</v>
      </c>
      <c r="U13" s="203"/>
      <c r="V13" s="171" t="s">
        <v>359</v>
      </c>
      <c r="AB13" s="201"/>
    </row>
    <row r="14" spans="1:28" ht="12" customHeight="1" x14ac:dyDescent="0.2">
      <c r="A14" s="171" t="s">
        <v>360</v>
      </c>
      <c r="B14" s="202">
        <v>120</v>
      </c>
      <c r="C14" s="202">
        <v>116</v>
      </c>
      <c r="D14" s="202">
        <v>121</v>
      </c>
      <c r="E14" s="202">
        <v>121</v>
      </c>
      <c r="F14" s="202">
        <v>120</v>
      </c>
      <c r="G14" s="202">
        <v>97</v>
      </c>
      <c r="H14" s="203">
        <v>103</v>
      </c>
      <c r="I14" s="203">
        <v>73</v>
      </c>
      <c r="J14" s="203">
        <v>59</v>
      </c>
      <c r="K14" s="203">
        <v>69</v>
      </c>
      <c r="L14" s="203">
        <v>73</v>
      </c>
      <c r="M14" s="203">
        <v>87</v>
      </c>
      <c r="N14" s="203">
        <v>78</v>
      </c>
      <c r="O14" s="203">
        <v>99</v>
      </c>
      <c r="P14" s="203">
        <v>94</v>
      </c>
      <c r="Q14" s="203">
        <v>90</v>
      </c>
      <c r="R14" s="203">
        <v>88</v>
      </c>
      <c r="S14" s="203">
        <v>64</v>
      </c>
      <c r="T14" s="203" t="s">
        <v>172</v>
      </c>
      <c r="U14" s="203"/>
      <c r="V14" s="171" t="s">
        <v>361</v>
      </c>
      <c r="AB14" s="201"/>
    </row>
    <row r="15" spans="1:28" ht="12" customHeight="1" x14ac:dyDescent="0.2">
      <c r="A15" s="171" t="s">
        <v>362</v>
      </c>
      <c r="B15" s="202">
        <v>128</v>
      </c>
      <c r="C15" s="202">
        <v>128</v>
      </c>
      <c r="D15" s="202">
        <v>121</v>
      </c>
      <c r="E15" s="202">
        <v>117</v>
      </c>
      <c r="F15" s="202">
        <v>99</v>
      </c>
      <c r="G15" s="202">
        <v>87</v>
      </c>
      <c r="H15" s="203">
        <v>88</v>
      </c>
      <c r="I15" s="203">
        <v>92</v>
      </c>
      <c r="J15" s="203">
        <v>75</v>
      </c>
      <c r="K15" s="203">
        <v>80</v>
      </c>
      <c r="L15" s="203">
        <v>76</v>
      </c>
      <c r="M15" s="203">
        <v>80</v>
      </c>
      <c r="N15" s="203">
        <v>82</v>
      </c>
      <c r="O15" s="203">
        <v>82</v>
      </c>
      <c r="P15" s="203">
        <v>84</v>
      </c>
      <c r="Q15" s="203">
        <v>88</v>
      </c>
      <c r="R15" s="203">
        <v>98</v>
      </c>
      <c r="S15" s="203">
        <v>111</v>
      </c>
      <c r="T15" s="203" t="s">
        <v>172</v>
      </c>
      <c r="U15" s="203"/>
      <c r="V15" s="171" t="s">
        <v>363</v>
      </c>
      <c r="AB15" s="201"/>
    </row>
    <row r="16" spans="1:28" ht="12" customHeight="1" x14ac:dyDescent="0.2">
      <c r="A16" s="171" t="s">
        <v>364</v>
      </c>
      <c r="B16" s="202">
        <v>121</v>
      </c>
      <c r="C16" s="202">
        <v>152</v>
      </c>
      <c r="D16" s="202">
        <v>165</v>
      </c>
      <c r="E16" s="202">
        <v>153</v>
      </c>
      <c r="F16" s="202">
        <v>179</v>
      </c>
      <c r="G16" s="202">
        <v>156</v>
      </c>
      <c r="H16" s="203">
        <v>181</v>
      </c>
      <c r="I16" s="203">
        <v>183</v>
      </c>
      <c r="J16" s="203">
        <v>198</v>
      </c>
      <c r="K16" s="203">
        <v>212</v>
      </c>
      <c r="L16" s="203">
        <v>153</v>
      </c>
      <c r="M16" s="203">
        <v>174</v>
      </c>
      <c r="N16" s="203">
        <v>205</v>
      </c>
      <c r="O16" s="203">
        <v>194</v>
      </c>
      <c r="P16" s="203">
        <v>168</v>
      </c>
      <c r="Q16" s="203">
        <v>159</v>
      </c>
      <c r="R16" s="203">
        <v>135</v>
      </c>
      <c r="S16" s="203">
        <v>180</v>
      </c>
      <c r="T16" s="203" t="s">
        <v>172</v>
      </c>
      <c r="U16" s="203"/>
      <c r="V16" s="171" t="s">
        <v>365</v>
      </c>
      <c r="AB16" s="201"/>
    </row>
    <row r="17" spans="1:28" ht="12" customHeight="1" x14ac:dyDescent="0.2">
      <c r="A17" s="171" t="s">
        <v>366</v>
      </c>
      <c r="B17" s="202">
        <v>115</v>
      </c>
      <c r="C17" s="202">
        <v>138</v>
      </c>
      <c r="D17" s="202">
        <v>123</v>
      </c>
      <c r="E17" s="202">
        <v>120</v>
      </c>
      <c r="F17" s="202">
        <v>120</v>
      </c>
      <c r="G17" s="202">
        <v>104</v>
      </c>
      <c r="H17" s="203">
        <v>142</v>
      </c>
      <c r="I17" s="203">
        <v>143</v>
      </c>
      <c r="J17" s="203">
        <v>140</v>
      </c>
      <c r="K17" s="203">
        <v>134</v>
      </c>
      <c r="L17" s="203">
        <v>193</v>
      </c>
      <c r="M17" s="203">
        <v>155</v>
      </c>
      <c r="N17" s="203">
        <v>154</v>
      </c>
      <c r="O17" s="203">
        <v>164</v>
      </c>
      <c r="P17" s="203">
        <v>127</v>
      </c>
      <c r="Q17" s="203">
        <v>144</v>
      </c>
      <c r="R17" s="203">
        <v>143</v>
      </c>
      <c r="S17" s="203">
        <v>186</v>
      </c>
      <c r="T17" s="203" t="s">
        <v>172</v>
      </c>
      <c r="U17" s="203"/>
      <c r="V17" s="171" t="s">
        <v>367</v>
      </c>
      <c r="AB17" s="201"/>
    </row>
    <row r="18" spans="1:28" ht="12" customHeight="1" x14ac:dyDescent="0.2">
      <c r="A18" s="171" t="s">
        <v>368</v>
      </c>
      <c r="B18" s="202">
        <v>73</v>
      </c>
      <c r="C18" s="202">
        <v>77</v>
      </c>
      <c r="D18" s="202">
        <v>88</v>
      </c>
      <c r="E18" s="202">
        <v>130</v>
      </c>
      <c r="F18" s="202">
        <v>133</v>
      </c>
      <c r="G18" s="202">
        <v>143</v>
      </c>
      <c r="H18" s="203">
        <v>162</v>
      </c>
      <c r="I18" s="203">
        <v>168</v>
      </c>
      <c r="J18" s="203">
        <v>177</v>
      </c>
      <c r="K18" s="203">
        <v>177</v>
      </c>
      <c r="L18" s="203">
        <v>211</v>
      </c>
      <c r="M18" s="203">
        <v>188</v>
      </c>
      <c r="N18" s="203">
        <v>205</v>
      </c>
      <c r="O18" s="203">
        <v>206</v>
      </c>
      <c r="P18" s="203">
        <v>179</v>
      </c>
      <c r="Q18" s="203">
        <v>217</v>
      </c>
      <c r="R18" s="203">
        <v>239</v>
      </c>
      <c r="S18" s="203">
        <v>279</v>
      </c>
      <c r="T18" s="203" t="s">
        <v>172</v>
      </c>
      <c r="U18" s="203"/>
      <c r="V18" s="171" t="s">
        <v>369</v>
      </c>
      <c r="AB18" s="201"/>
    </row>
    <row r="19" spans="1:28" ht="12" customHeight="1" x14ac:dyDescent="0.2">
      <c r="A19" s="171" t="s">
        <v>370</v>
      </c>
      <c r="B19" s="202">
        <v>174</v>
      </c>
      <c r="C19" s="202">
        <v>125</v>
      </c>
      <c r="D19" s="202">
        <v>72</v>
      </c>
      <c r="E19" s="202">
        <v>59</v>
      </c>
      <c r="F19" s="202">
        <v>71</v>
      </c>
      <c r="G19" s="202">
        <v>68</v>
      </c>
      <c r="H19" s="203">
        <v>69</v>
      </c>
      <c r="I19" s="203">
        <v>76</v>
      </c>
      <c r="J19" s="203">
        <v>76</v>
      </c>
      <c r="K19" s="203">
        <v>81</v>
      </c>
      <c r="L19" s="203">
        <v>74</v>
      </c>
      <c r="M19" s="203">
        <v>77</v>
      </c>
      <c r="N19" s="203">
        <v>82</v>
      </c>
      <c r="O19" s="203">
        <v>90</v>
      </c>
      <c r="P19" s="203">
        <v>111</v>
      </c>
      <c r="Q19" s="203">
        <v>87</v>
      </c>
      <c r="R19" s="203">
        <v>87</v>
      </c>
      <c r="S19" s="203">
        <v>54</v>
      </c>
      <c r="T19" s="203" t="s">
        <v>172</v>
      </c>
      <c r="U19" s="203"/>
      <c r="V19" s="171" t="s">
        <v>371</v>
      </c>
      <c r="AB19" s="201"/>
    </row>
    <row r="20" spans="1:28" ht="12" customHeight="1" x14ac:dyDescent="0.2">
      <c r="A20" s="171" t="s">
        <v>372</v>
      </c>
      <c r="B20" s="202">
        <v>191</v>
      </c>
      <c r="C20" s="202">
        <v>180</v>
      </c>
      <c r="D20" s="202">
        <v>177</v>
      </c>
      <c r="E20" s="202">
        <v>271</v>
      </c>
      <c r="F20" s="202">
        <v>297</v>
      </c>
      <c r="G20" s="202">
        <v>306</v>
      </c>
      <c r="H20" s="203">
        <v>380</v>
      </c>
      <c r="I20" s="203">
        <v>459</v>
      </c>
      <c r="J20" s="203">
        <v>453</v>
      </c>
      <c r="K20" s="203">
        <v>565</v>
      </c>
      <c r="L20" s="203">
        <v>503</v>
      </c>
      <c r="M20" s="203">
        <v>496</v>
      </c>
      <c r="N20" s="203">
        <v>543</v>
      </c>
      <c r="O20" s="203">
        <v>639</v>
      </c>
      <c r="P20" s="203">
        <v>529</v>
      </c>
      <c r="Q20" s="203">
        <v>490</v>
      </c>
      <c r="R20" s="203">
        <v>397</v>
      </c>
      <c r="S20" s="203">
        <v>465</v>
      </c>
      <c r="T20" s="203" t="s">
        <v>172</v>
      </c>
      <c r="U20" s="203"/>
      <c r="V20" s="171" t="s">
        <v>373</v>
      </c>
      <c r="AB20" s="201"/>
    </row>
    <row r="21" spans="1:28" ht="12" customHeight="1" x14ac:dyDescent="0.2">
      <c r="A21" s="171" t="s">
        <v>374</v>
      </c>
      <c r="B21" s="202">
        <v>190</v>
      </c>
      <c r="C21" s="202">
        <v>170</v>
      </c>
      <c r="D21" s="202">
        <v>125</v>
      </c>
      <c r="E21" s="202">
        <v>95</v>
      </c>
      <c r="F21" s="202">
        <v>153</v>
      </c>
      <c r="G21" s="202">
        <v>179</v>
      </c>
      <c r="H21" s="203">
        <v>205</v>
      </c>
      <c r="I21" s="203">
        <v>205</v>
      </c>
      <c r="J21" s="203">
        <v>215</v>
      </c>
      <c r="K21" s="203">
        <v>241</v>
      </c>
      <c r="L21" s="203">
        <v>324</v>
      </c>
      <c r="M21" s="203">
        <v>412</v>
      </c>
      <c r="N21" s="203">
        <v>454</v>
      </c>
      <c r="O21" s="203">
        <v>606</v>
      </c>
      <c r="P21" s="203">
        <v>680</v>
      </c>
      <c r="Q21" s="203">
        <v>781</v>
      </c>
      <c r="R21" s="203">
        <v>992</v>
      </c>
      <c r="S21" s="203">
        <v>852</v>
      </c>
      <c r="T21" s="203" t="s">
        <v>172</v>
      </c>
      <c r="U21" s="203"/>
      <c r="V21" s="171" t="s">
        <v>375</v>
      </c>
      <c r="AB21" s="201"/>
    </row>
    <row r="22" spans="1:28" ht="12" customHeight="1" x14ac:dyDescent="0.2">
      <c r="A22" s="171" t="s">
        <v>376</v>
      </c>
      <c r="B22" s="202">
        <v>141</v>
      </c>
      <c r="C22" s="202">
        <v>148</v>
      </c>
      <c r="D22" s="202">
        <v>158</v>
      </c>
      <c r="E22" s="202">
        <v>168</v>
      </c>
      <c r="F22" s="202">
        <v>206</v>
      </c>
      <c r="G22" s="202">
        <v>234</v>
      </c>
      <c r="H22" s="203">
        <v>266</v>
      </c>
      <c r="I22" s="203">
        <v>300</v>
      </c>
      <c r="J22" s="203">
        <v>325</v>
      </c>
      <c r="K22" s="203">
        <v>310</v>
      </c>
      <c r="L22" s="203">
        <v>355</v>
      </c>
      <c r="M22" s="203">
        <v>335</v>
      </c>
      <c r="N22" s="203">
        <v>326</v>
      </c>
      <c r="O22" s="203">
        <v>318</v>
      </c>
      <c r="P22" s="203">
        <v>329</v>
      </c>
      <c r="Q22" s="203">
        <v>324</v>
      </c>
      <c r="R22" s="203">
        <v>322</v>
      </c>
      <c r="S22" s="203">
        <v>303</v>
      </c>
      <c r="T22" s="203" t="s">
        <v>172</v>
      </c>
      <c r="U22" s="203"/>
      <c r="V22" s="171" t="s">
        <v>377</v>
      </c>
      <c r="AB22" s="201"/>
    </row>
    <row r="23" spans="1:28" ht="12" customHeight="1" x14ac:dyDescent="0.2">
      <c r="A23" s="171" t="s">
        <v>378</v>
      </c>
      <c r="B23" s="202">
        <v>220</v>
      </c>
      <c r="C23" s="202">
        <v>190</v>
      </c>
      <c r="D23" s="202">
        <v>199</v>
      </c>
      <c r="E23" s="202">
        <v>231</v>
      </c>
      <c r="F23" s="202">
        <v>272</v>
      </c>
      <c r="G23" s="202">
        <v>298</v>
      </c>
      <c r="H23" s="203">
        <v>326</v>
      </c>
      <c r="I23" s="203">
        <v>382</v>
      </c>
      <c r="J23" s="203">
        <v>438</v>
      </c>
      <c r="K23" s="203">
        <v>500</v>
      </c>
      <c r="L23" s="203">
        <v>541</v>
      </c>
      <c r="M23" s="203">
        <v>600</v>
      </c>
      <c r="N23" s="203">
        <v>644</v>
      </c>
      <c r="O23" s="203">
        <v>684</v>
      </c>
      <c r="P23" s="203">
        <v>668</v>
      </c>
      <c r="Q23" s="203">
        <v>685</v>
      </c>
      <c r="R23" s="203">
        <v>717</v>
      </c>
      <c r="S23" s="203">
        <v>839</v>
      </c>
      <c r="T23" s="203" t="s">
        <v>172</v>
      </c>
      <c r="U23" s="203"/>
      <c r="V23" s="171" t="s">
        <v>379</v>
      </c>
      <c r="AB23" s="201"/>
    </row>
    <row r="24" spans="1:28" ht="12" customHeight="1" x14ac:dyDescent="0.2">
      <c r="A24" s="171" t="s">
        <v>380</v>
      </c>
      <c r="B24" s="202">
        <v>137</v>
      </c>
      <c r="C24" s="202">
        <v>154</v>
      </c>
      <c r="D24" s="202">
        <v>150</v>
      </c>
      <c r="E24" s="202">
        <v>158</v>
      </c>
      <c r="F24" s="202">
        <v>93</v>
      </c>
      <c r="G24" s="202">
        <v>143</v>
      </c>
      <c r="H24" s="203">
        <v>149</v>
      </c>
      <c r="I24" s="203">
        <v>158</v>
      </c>
      <c r="J24" s="203">
        <v>167</v>
      </c>
      <c r="K24" s="203">
        <v>184</v>
      </c>
      <c r="L24" s="203">
        <v>191</v>
      </c>
      <c r="M24" s="203">
        <v>184</v>
      </c>
      <c r="N24" s="203">
        <v>177</v>
      </c>
      <c r="O24" s="203">
        <v>171</v>
      </c>
      <c r="P24" s="203">
        <v>171</v>
      </c>
      <c r="Q24" s="203">
        <v>174</v>
      </c>
      <c r="R24" s="203">
        <v>181</v>
      </c>
      <c r="S24" s="203">
        <v>170</v>
      </c>
      <c r="T24" s="203" t="s">
        <v>172</v>
      </c>
      <c r="U24" s="203"/>
      <c r="V24" s="171" t="s">
        <v>381</v>
      </c>
      <c r="AB24" s="201"/>
    </row>
    <row r="25" spans="1:28" ht="12" customHeight="1" x14ac:dyDescent="0.2">
      <c r="A25" s="171" t="s">
        <v>382</v>
      </c>
      <c r="B25" s="202">
        <v>125</v>
      </c>
      <c r="C25" s="202">
        <v>96</v>
      </c>
      <c r="D25" s="202">
        <v>94</v>
      </c>
      <c r="E25" s="202">
        <v>134</v>
      </c>
      <c r="F25" s="202">
        <v>131</v>
      </c>
      <c r="G25" s="202">
        <v>143</v>
      </c>
      <c r="H25" s="203">
        <v>142</v>
      </c>
      <c r="I25" s="203">
        <v>120</v>
      </c>
      <c r="J25" s="203">
        <v>132</v>
      </c>
      <c r="K25" s="203">
        <v>133</v>
      </c>
      <c r="L25" s="203">
        <v>141</v>
      </c>
      <c r="M25" s="203">
        <v>137</v>
      </c>
      <c r="N25" s="203">
        <v>140</v>
      </c>
      <c r="O25" s="203">
        <v>120</v>
      </c>
      <c r="P25" s="203">
        <v>136</v>
      </c>
      <c r="Q25" s="203">
        <v>121</v>
      </c>
      <c r="R25" s="203">
        <v>96</v>
      </c>
      <c r="S25" s="203">
        <v>87</v>
      </c>
      <c r="T25" s="203" t="s">
        <v>172</v>
      </c>
      <c r="U25" s="203"/>
      <c r="V25" s="171" t="s">
        <v>383</v>
      </c>
      <c r="AB25" s="201"/>
    </row>
    <row r="26" spans="1:28" ht="12" customHeight="1" x14ac:dyDescent="0.2">
      <c r="A26" s="171" t="s">
        <v>384</v>
      </c>
      <c r="B26" s="202">
        <v>63</v>
      </c>
      <c r="C26" s="202">
        <v>64</v>
      </c>
      <c r="D26" s="202">
        <v>61</v>
      </c>
      <c r="E26" s="202">
        <v>70</v>
      </c>
      <c r="F26" s="202">
        <v>66</v>
      </c>
      <c r="G26" s="202">
        <v>67</v>
      </c>
      <c r="H26" s="203">
        <v>75</v>
      </c>
      <c r="I26" s="203">
        <v>79</v>
      </c>
      <c r="J26" s="203">
        <v>75</v>
      </c>
      <c r="K26" s="203">
        <v>40</v>
      </c>
      <c r="L26" s="203">
        <v>38</v>
      </c>
      <c r="M26" s="203">
        <v>36</v>
      </c>
      <c r="N26" s="203">
        <v>43</v>
      </c>
      <c r="O26" s="203">
        <v>44</v>
      </c>
      <c r="P26" s="203">
        <v>42</v>
      </c>
      <c r="Q26" s="203">
        <v>37</v>
      </c>
      <c r="R26" s="203">
        <v>34</v>
      </c>
      <c r="S26" s="203">
        <v>31</v>
      </c>
      <c r="T26" s="203" t="s">
        <v>172</v>
      </c>
      <c r="U26" s="203"/>
      <c r="V26" s="171" t="s">
        <v>385</v>
      </c>
      <c r="AB26" s="201"/>
    </row>
    <row r="27" spans="1:28" ht="12" customHeight="1" x14ac:dyDescent="0.2">
      <c r="A27" s="171" t="s">
        <v>386</v>
      </c>
      <c r="B27" s="202">
        <v>248</v>
      </c>
      <c r="C27" s="202">
        <v>295</v>
      </c>
      <c r="D27" s="202">
        <v>254</v>
      </c>
      <c r="E27" s="202">
        <v>258</v>
      </c>
      <c r="F27" s="202">
        <v>219</v>
      </c>
      <c r="G27" s="202">
        <v>239</v>
      </c>
      <c r="H27" s="203">
        <v>251</v>
      </c>
      <c r="I27" s="203">
        <v>241</v>
      </c>
      <c r="J27" s="203">
        <v>238</v>
      </c>
      <c r="K27" s="203">
        <v>244</v>
      </c>
      <c r="L27" s="203">
        <v>262</v>
      </c>
      <c r="M27" s="203">
        <v>197</v>
      </c>
      <c r="N27" s="203">
        <v>200</v>
      </c>
      <c r="O27" s="203">
        <v>202</v>
      </c>
      <c r="P27" s="203">
        <v>191</v>
      </c>
      <c r="Q27" s="203">
        <v>193</v>
      </c>
      <c r="R27" s="203">
        <v>212</v>
      </c>
      <c r="S27" s="203">
        <v>190</v>
      </c>
      <c r="T27" s="203" t="s">
        <v>172</v>
      </c>
      <c r="U27" s="203"/>
      <c r="V27" s="171" t="s">
        <v>387</v>
      </c>
      <c r="AB27" s="201"/>
    </row>
    <row r="28" spans="1:28" ht="12" customHeight="1" x14ac:dyDescent="0.2">
      <c r="A28" s="171" t="s">
        <v>388</v>
      </c>
      <c r="B28" s="202">
        <v>133</v>
      </c>
      <c r="C28" s="202">
        <v>117</v>
      </c>
      <c r="D28" s="202">
        <v>130</v>
      </c>
      <c r="E28" s="202">
        <v>130</v>
      </c>
      <c r="F28" s="202">
        <v>170</v>
      </c>
      <c r="G28" s="202">
        <v>215</v>
      </c>
      <c r="H28" s="203">
        <v>254</v>
      </c>
      <c r="I28" s="203">
        <v>204</v>
      </c>
      <c r="J28" s="203">
        <v>181</v>
      </c>
      <c r="K28" s="203">
        <v>140</v>
      </c>
      <c r="L28" s="203">
        <v>182</v>
      </c>
      <c r="M28" s="203">
        <v>181</v>
      </c>
      <c r="N28" s="203">
        <v>190</v>
      </c>
      <c r="O28" s="203">
        <v>206</v>
      </c>
      <c r="P28" s="203">
        <v>223</v>
      </c>
      <c r="Q28" s="203">
        <v>150</v>
      </c>
      <c r="R28" s="203">
        <v>152</v>
      </c>
      <c r="S28" s="203">
        <v>136</v>
      </c>
      <c r="T28" s="203" t="s">
        <v>172</v>
      </c>
      <c r="U28" s="203"/>
      <c r="V28" s="171" t="s">
        <v>389</v>
      </c>
      <c r="AB28" s="201"/>
    </row>
    <row r="29" spans="1:28" ht="12" customHeight="1" x14ac:dyDescent="0.2">
      <c r="A29" s="171" t="s">
        <v>390</v>
      </c>
      <c r="B29" s="202">
        <v>182</v>
      </c>
      <c r="C29" s="202">
        <v>122</v>
      </c>
      <c r="D29" s="202">
        <v>114</v>
      </c>
      <c r="E29" s="202">
        <v>109</v>
      </c>
      <c r="F29" s="202">
        <v>117</v>
      </c>
      <c r="G29" s="202">
        <v>147</v>
      </c>
      <c r="H29" s="203">
        <v>175</v>
      </c>
      <c r="I29" s="203">
        <v>161</v>
      </c>
      <c r="J29" s="203">
        <v>187</v>
      </c>
      <c r="K29" s="203">
        <v>177</v>
      </c>
      <c r="L29" s="203">
        <v>152</v>
      </c>
      <c r="M29" s="203">
        <v>193</v>
      </c>
      <c r="N29" s="203">
        <v>177</v>
      </c>
      <c r="O29" s="203">
        <v>178</v>
      </c>
      <c r="P29" s="203">
        <v>174</v>
      </c>
      <c r="Q29" s="203">
        <v>163</v>
      </c>
      <c r="R29" s="203">
        <v>144</v>
      </c>
      <c r="S29" s="203">
        <v>145</v>
      </c>
      <c r="T29" s="203" t="s">
        <v>172</v>
      </c>
      <c r="U29" s="203"/>
      <c r="V29" s="171" t="s">
        <v>391</v>
      </c>
      <c r="AB29" s="201"/>
    </row>
    <row r="30" spans="1:28" ht="12" customHeight="1" x14ac:dyDescent="0.2">
      <c r="A30" s="171" t="s">
        <v>392</v>
      </c>
      <c r="B30" s="202">
        <v>102</v>
      </c>
      <c r="C30" s="202">
        <v>106</v>
      </c>
      <c r="D30" s="202">
        <v>108</v>
      </c>
      <c r="E30" s="202">
        <v>110</v>
      </c>
      <c r="F30" s="202">
        <v>68</v>
      </c>
      <c r="G30" s="202">
        <v>56</v>
      </c>
      <c r="H30" s="203">
        <v>69</v>
      </c>
      <c r="I30" s="203">
        <v>66</v>
      </c>
      <c r="J30" s="203">
        <v>74</v>
      </c>
      <c r="K30" s="203">
        <v>43</v>
      </c>
      <c r="L30" s="203">
        <v>50</v>
      </c>
      <c r="M30" s="203">
        <v>50</v>
      </c>
      <c r="N30" s="203">
        <v>51</v>
      </c>
      <c r="O30" s="203">
        <v>44</v>
      </c>
      <c r="P30" s="203">
        <v>53</v>
      </c>
      <c r="Q30" s="203">
        <v>66</v>
      </c>
      <c r="R30" s="203">
        <v>68</v>
      </c>
      <c r="S30" s="203">
        <v>65</v>
      </c>
      <c r="T30" s="203" t="s">
        <v>172</v>
      </c>
      <c r="U30" s="203"/>
      <c r="V30" s="171" t="s">
        <v>393</v>
      </c>
      <c r="AB30" s="201"/>
    </row>
    <row r="31" spans="1:28" ht="12" customHeight="1" x14ac:dyDescent="0.2">
      <c r="A31" s="171" t="s">
        <v>394</v>
      </c>
      <c r="B31" s="202">
        <v>136</v>
      </c>
      <c r="C31" s="202">
        <v>114</v>
      </c>
      <c r="D31" s="202">
        <v>106</v>
      </c>
      <c r="E31" s="202">
        <v>90</v>
      </c>
      <c r="F31" s="202">
        <v>121</v>
      </c>
      <c r="G31" s="202">
        <v>226</v>
      </c>
      <c r="H31" s="203">
        <v>257</v>
      </c>
      <c r="I31" s="203">
        <v>257</v>
      </c>
      <c r="J31" s="203">
        <v>233</v>
      </c>
      <c r="K31" s="203">
        <v>217</v>
      </c>
      <c r="L31" s="203">
        <v>219</v>
      </c>
      <c r="M31" s="203">
        <v>161</v>
      </c>
      <c r="N31" s="203">
        <v>137</v>
      </c>
      <c r="O31" s="203">
        <v>282</v>
      </c>
      <c r="P31" s="203">
        <v>316</v>
      </c>
      <c r="Q31" s="203">
        <v>288</v>
      </c>
      <c r="R31" s="203">
        <v>250</v>
      </c>
      <c r="S31" s="203">
        <v>234</v>
      </c>
      <c r="T31" s="203" t="s">
        <v>172</v>
      </c>
      <c r="U31" s="203"/>
      <c r="V31" s="171" t="s">
        <v>395</v>
      </c>
      <c r="AB31" s="201"/>
    </row>
    <row r="32" spans="1:28" ht="12" customHeight="1" x14ac:dyDescent="0.2">
      <c r="A32" s="171" t="s">
        <v>396</v>
      </c>
      <c r="B32" s="202">
        <v>194</v>
      </c>
      <c r="C32" s="202">
        <v>177</v>
      </c>
      <c r="D32" s="202">
        <v>168</v>
      </c>
      <c r="E32" s="202">
        <v>157</v>
      </c>
      <c r="F32" s="202">
        <v>170</v>
      </c>
      <c r="G32" s="202">
        <v>180</v>
      </c>
      <c r="H32" s="203">
        <v>194</v>
      </c>
      <c r="I32" s="203">
        <v>197</v>
      </c>
      <c r="J32" s="203">
        <v>202</v>
      </c>
      <c r="K32" s="203">
        <v>217</v>
      </c>
      <c r="L32" s="203">
        <v>223</v>
      </c>
      <c r="M32" s="203">
        <v>242</v>
      </c>
      <c r="N32" s="203">
        <v>239</v>
      </c>
      <c r="O32" s="203">
        <v>225</v>
      </c>
      <c r="P32" s="203">
        <v>231</v>
      </c>
      <c r="Q32" s="203">
        <v>240</v>
      </c>
      <c r="R32" s="203">
        <v>241</v>
      </c>
      <c r="S32" s="203">
        <v>241</v>
      </c>
      <c r="T32" s="203" t="s">
        <v>172</v>
      </c>
      <c r="U32" s="203"/>
      <c r="V32" s="171" t="s">
        <v>397</v>
      </c>
      <c r="AB32" s="201"/>
    </row>
    <row r="33" spans="1:28" ht="12" customHeight="1" x14ac:dyDescent="0.2">
      <c r="A33" s="171" t="s">
        <v>398</v>
      </c>
      <c r="B33" s="202">
        <v>188</v>
      </c>
      <c r="C33" s="202">
        <v>185</v>
      </c>
      <c r="D33" s="202">
        <v>186</v>
      </c>
      <c r="E33" s="202">
        <v>211</v>
      </c>
      <c r="F33" s="202">
        <v>220</v>
      </c>
      <c r="G33" s="202">
        <v>253</v>
      </c>
      <c r="H33" s="203">
        <v>229</v>
      </c>
      <c r="I33" s="203">
        <v>210</v>
      </c>
      <c r="J33" s="203">
        <v>283</v>
      </c>
      <c r="K33" s="203">
        <v>331</v>
      </c>
      <c r="L33" s="203">
        <v>308</v>
      </c>
      <c r="M33" s="203">
        <v>323</v>
      </c>
      <c r="N33" s="203">
        <v>321</v>
      </c>
      <c r="O33" s="203">
        <v>341</v>
      </c>
      <c r="P33" s="203">
        <v>410</v>
      </c>
      <c r="Q33" s="203">
        <v>377</v>
      </c>
      <c r="R33" s="203">
        <v>387</v>
      </c>
      <c r="S33" s="203">
        <v>419</v>
      </c>
      <c r="T33" s="203" t="s">
        <v>172</v>
      </c>
      <c r="U33" s="203"/>
      <c r="V33" s="171" t="s">
        <v>399</v>
      </c>
      <c r="AB33" s="201"/>
    </row>
    <row r="34" spans="1:28" ht="12" customHeight="1" x14ac:dyDescent="0.2">
      <c r="A34" s="171" t="s">
        <v>400</v>
      </c>
      <c r="B34" s="202">
        <v>310</v>
      </c>
      <c r="C34" s="202">
        <v>334</v>
      </c>
      <c r="D34" s="202">
        <v>298</v>
      </c>
      <c r="E34" s="202">
        <v>294</v>
      </c>
      <c r="F34" s="202">
        <v>370</v>
      </c>
      <c r="G34" s="202">
        <v>324</v>
      </c>
      <c r="H34" s="203">
        <v>411</v>
      </c>
      <c r="I34" s="203">
        <v>450</v>
      </c>
      <c r="J34" s="203">
        <v>516</v>
      </c>
      <c r="K34" s="203">
        <v>525</v>
      </c>
      <c r="L34" s="203">
        <v>571</v>
      </c>
      <c r="M34" s="203">
        <v>610</v>
      </c>
      <c r="N34" s="203">
        <v>607</v>
      </c>
      <c r="O34" s="203">
        <v>611</v>
      </c>
      <c r="P34" s="203">
        <v>633</v>
      </c>
      <c r="Q34" s="203">
        <v>605</v>
      </c>
      <c r="R34" s="203">
        <v>633</v>
      </c>
      <c r="S34" s="203">
        <v>586</v>
      </c>
      <c r="T34" s="203" t="s">
        <v>172</v>
      </c>
      <c r="U34" s="203"/>
      <c r="V34" s="171" t="s">
        <v>401</v>
      </c>
      <c r="AB34" s="201"/>
    </row>
    <row r="35" spans="1:28" ht="12" customHeight="1" x14ac:dyDescent="0.2">
      <c r="A35" s="171" t="s">
        <v>402</v>
      </c>
      <c r="B35" s="202">
        <v>109</v>
      </c>
      <c r="C35" s="202">
        <v>105</v>
      </c>
      <c r="D35" s="202">
        <v>110</v>
      </c>
      <c r="E35" s="202">
        <v>115</v>
      </c>
      <c r="F35" s="202">
        <v>134</v>
      </c>
      <c r="G35" s="202">
        <v>135</v>
      </c>
      <c r="H35" s="203">
        <v>140</v>
      </c>
      <c r="I35" s="203">
        <v>152</v>
      </c>
      <c r="J35" s="203">
        <v>165</v>
      </c>
      <c r="K35" s="203">
        <v>156</v>
      </c>
      <c r="L35" s="203">
        <v>157</v>
      </c>
      <c r="M35" s="203">
        <v>161</v>
      </c>
      <c r="N35" s="203">
        <v>170</v>
      </c>
      <c r="O35" s="203">
        <v>197</v>
      </c>
      <c r="P35" s="203">
        <v>203</v>
      </c>
      <c r="Q35" s="203">
        <v>214</v>
      </c>
      <c r="R35" s="203">
        <v>237</v>
      </c>
      <c r="S35" s="203">
        <v>227</v>
      </c>
      <c r="T35" s="203" t="s">
        <v>172</v>
      </c>
      <c r="U35" s="203"/>
      <c r="V35" s="171" t="s">
        <v>403</v>
      </c>
      <c r="AB35" s="201"/>
    </row>
    <row r="36" spans="1:28" ht="12" customHeight="1" x14ac:dyDescent="0.2">
      <c r="A36" s="171" t="s">
        <v>404</v>
      </c>
      <c r="B36" s="202">
        <v>264</v>
      </c>
      <c r="C36" s="202">
        <v>282</v>
      </c>
      <c r="D36" s="202">
        <v>245</v>
      </c>
      <c r="E36" s="202">
        <v>267</v>
      </c>
      <c r="F36" s="202">
        <v>349</v>
      </c>
      <c r="G36" s="202">
        <v>294</v>
      </c>
      <c r="H36" s="203">
        <v>255</v>
      </c>
      <c r="I36" s="203">
        <v>300</v>
      </c>
      <c r="J36" s="203">
        <v>286</v>
      </c>
      <c r="K36" s="203">
        <v>321</v>
      </c>
      <c r="L36" s="203">
        <v>345</v>
      </c>
      <c r="M36" s="203">
        <v>427</v>
      </c>
      <c r="N36" s="203">
        <v>456</v>
      </c>
      <c r="O36" s="203">
        <v>495</v>
      </c>
      <c r="P36" s="203">
        <v>528</v>
      </c>
      <c r="Q36" s="203">
        <v>494</v>
      </c>
      <c r="R36" s="203">
        <v>565</v>
      </c>
      <c r="S36" s="203">
        <v>412</v>
      </c>
      <c r="T36" s="203" t="s">
        <v>172</v>
      </c>
      <c r="U36" s="203"/>
      <c r="V36" s="171" t="s">
        <v>405</v>
      </c>
      <c r="AB36" s="201"/>
    </row>
    <row r="37" spans="1:28" ht="12" customHeight="1" x14ac:dyDescent="0.2">
      <c r="A37" s="171" t="s">
        <v>406</v>
      </c>
      <c r="B37" s="202">
        <v>152</v>
      </c>
      <c r="C37" s="202">
        <v>107</v>
      </c>
      <c r="D37" s="202">
        <v>128</v>
      </c>
      <c r="E37" s="202">
        <v>140</v>
      </c>
      <c r="F37" s="202">
        <v>121</v>
      </c>
      <c r="G37" s="202">
        <v>194</v>
      </c>
      <c r="H37" s="203">
        <v>216</v>
      </c>
      <c r="I37" s="203">
        <v>220</v>
      </c>
      <c r="J37" s="203">
        <v>225</v>
      </c>
      <c r="K37" s="203">
        <v>228</v>
      </c>
      <c r="L37" s="203">
        <v>219</v>
      </c>
      <c r="M37" s="203">
        <v>202</v>
      </c>
      <c r="N37" s="203">
        <v>200</v>
      </c>
      <c r="O37" s="203">
        <v>173</v>
      </c>
      <c r="P37" s="203">
        <v>220</v>
      </c>
      <c r="Q37" s="203">
        <v>230</v>
      </c>
      <c r="R37" s="203">
        <v>264</v>
      </c>
      <c r="S37" s="203">
        <v>181</v>
      </c>
      <c r="T37" s="203" t="s">
        <v>172</v>
      </c>
      <c r="U37" s="203"/>
      <c r="V37" s="171" t="s">
        <v>407</v>
      </c>
      <c r="AB37" s="201"/>
    </row>
    <row r="38" spans="1:28" ht="12" customHeight="1" x14ac:dyDescent="0.2">
      <c r="A38" s="171" t="s">
        <v>408</v>
      </c>
      <c r="B38" s="202">
        <v>135</v>
      </c>
      <c r="C38" s="202">
        <v>143</v>
      </c>
      <c r="D38" s="202">
        <v>160</v>
      </c>
      <c r="E38" s="202">
        <v>138</v>
      </c>
      <c r="F38" s="202">
        <v>152</v>
      </c>
      <c r="G38" s="202">
        <v>161</v>
      </c>
      <c r="H38" s="203">
        <v>188</v>
      </c>
      <c r="I38" s="203">
        <v>191</v>
      </c>
      <c r="J38" s="203">
        <v>221</v>
      </c>
      <c r="K38" s="203">
        <v>236</v>
      </c>
      <c r="L38" s="203">
        <v>203</v>
      </c>
      <c r="M38" s="203">
        <v>213</v>
      </c>
      <c r="N38" s="203">
        <v>233</v>
      </c>
      <c r="O38" s="203">
        <v>240</v>
      </c>
      <c r="P38" s="203">
        <v>293</v>
      </c>
      <c r="Q38" s="203">
        <v>296</v>
      </c>
      <c r="R38" s="203">
        <v>298</v>
      </c>
      <c r="S38" s="203">
        <v>340</v>
      </c>
      <c r="T38" s="203" t="s">
        <v>172</v>
      </c>
      <c r="U38" s="203"/>
      <c r="V38" s="171" t="s">
        <v>409</v>
      </c>
      <c r="AB38" s="201"/>
    </row>
    <row r="39" spans="1:28" ht="12" customHeight="1" x14ac:dyDescent="0.2">
      <c r="A39" s="171" t="s">
        <v>410</v>
      </c>
      <c r="B39" s="202">
        <v>178</v>
      </c>
      <c r="C39" s="202">
        <v>160</v>
      </c>
      <c r="D39" s="202">
        <v>164</v>
      </c>
      <c r="E39" s="202">
        <v>201</v>
      </c>
      <c r="F39" s="202">
        <v>226</v>
      </c>
      <c r="G39" s="202">
        <v>255</v>
      </c>
      <c r="H39" s="203">
        <v>289</v>
      </c>
      <c r="I39" s="203">
        <v>307</v>
      </c>
      <c r="J39" s="203">
        <v>351</v>
      </c>
      <c r="K39" s="203">
        <v>405</v>
      </c>
      <c r="L39" s="203">
        <v>427</v>
      </c>
      <c r="M39" s="203">
        <v>470</v>
      </c>
      <c r="N39" s="203">
        <v>480</v>
      </c>
      <c r="O39" s="203">
        <v>541</v>
      </c>
      <c r="P39" s="203">
        <v>590</v>
      </c>
      <c r="Q39" s="203">
        <v>613</v>
      </c>
      <c r="R39" s="203">
        <v>637</v>
      </c>
      <c r="S39" s="203">
        <v>638</v>
      </c>
      <c r="T39" s="203" t="s">
        <v>172</v>
      </c>
      <c r="U39" s="203"/>
      <c r="V39" s="171" t="s">
        <v>411</v>
      </c>
      <c r="AB39" s="201"/>
    </row>
    <row r="40" spans="1:28" ht="12" customHeight="1" x14ac:dyDescent="0.2">
      <c r="A40" s="171" t="s">
        <v>412</v>
      </c>
      <c r="B40" s="202">
        <v>98</v>
      </c>
      <c r="C40" s="202">
        <v>82</v>
      </c>
      <c r="D40" s="202">
        <v>80</v>
      </c>
      <c r="E40" s="202">
        <v>95</v>
      </c>
      <c r="F40" s="202">
        <v>108</v>
      </c>
      <c r="G40" s="202">
        <v>127</v>
      </c>
      <c r="H40" s="203">
        <v>144</v>
      </c>
      <c r="I40" s="203">
        <v>171</v>
      </c>
      <c r="J40" s="203">
        <v>221</v>
      </c>
      <c r="K40" s="203">
        <v>245</v>
      </c>
      <c r="L40" s="203">
        <v>270</v>
      </c>
      <c r="M40" s="203">
        <v>315</v>
      </c>
      <c r="N40" s="203">
        <v>342</v>
      </c>
      <c r="O40" s="203">
        <v>348</v>
      </c>
      <c r="P40" s="203">
        <v>376</v>
      </c>
      <c r="Q40" s="203">
        <v>373</v>
      </c>
      <c r="R40" s="203">
        <v>374</v>
      </c>
      <c r="S40" s="203">
        <v>326</v>
      </c>
      <c r="T40" s="203" t="s">
        <v>172</v>
      </c>
      <c r="U40" s="203"/>
      <c r="V40" s="171" t="s">
        <v>413</v>
      </c>
      <c r="AB40" s="201"/>
    </row>
    <row r="41" spans="1:28" ht="12" customHeight="1" x14ac:dyDescent="0.2">
      <c r="A41" s="171" t="s">
        <v>414</v>
      </c>
      <c r="B41" s="202">
        <v>93</v>
      </c>
      <c r="C41" s="202">
        <v>81</v>
      </c>
      <c r="D41" s="202">
        <v>85</v>
      </c>
      <c r="E41" s="202">
        <v>91</v>
      </c>
      <c r="F41" s="202">
        <v>92</v>
      </c>
      <c r="G41" s="202">
        <v>91</v>
      </c>
      <c r="H41" s="203">
        <v>92</v>
      </c>
      <c r="I41" s="203">
        <v>77</v>
      </c>
      <c r="J41" s="203">
        <v>102</v>
      </c>
      <c r="K41" s="203">
        <v>122</v>
      </c>
      <c r="L41" s="203">
        <v>122</v>
      </c>
      <c r="M41" s="203">
        <v>119</v>
      </c>
      <c r="N41" s="203">
        <v>118</v>
      </c>
      <c r="O41" s="203">
        <v>122</v>
      </c>
      <c r="P41" s="203">
        <v>126</v>
      </c>
      <c r="Q41" s="203">
        <v>127</v>
      </c>
      <c r="R41" s="203">
        <v>137</v>
      </c>
      <c r="S41" s="203">
        <v>135</v>
      </c>
      <c r="T41" s="203" t="s">
        <v>172</v>
      </c>
      <c r="U41" s="203"/>
      <c r="V41" s="171" t="s">
        <v>415</v>
      </c>
      <c r="AB41" s="201"/>
    </row>
    <row r="42" spans="1:28" ht="12" customHeight="1" x14ac:dyDescent="0.2">
      <c r="A42" s="171" t="s">
        <v>416</v>
      </c>
      <c r="B42" s="202">
        <v>101</v>
      </c>
      <c r="C42" s="202">
        <v>98</v>
      </c>
      <c r="D42" s="202">
        <v>82</v>
      </c>
      <c r="E42" s="202">
        <v>54</v>
      </c>
      <c r="F42" s="202">
        <v>58</v>
      </c>
      <c r="G42" s="202">
        <v>30</v>
      </c>
      <c r="H42" s="203">
        <v>38</v>
      </c>
      <c r="I42" s="203">
        <v>40</v>
      </c>
      <c r="J42" s="203">
        <v>32</v>
      </c>
      <c r="K42" s="203">
        <v>41</v>
      </c>
      <c r="L42" s="203">
        <v>50</v>
      </c>
      <c r="M42" s="203">
        <v>43</v>
      </c>
      <c r="N42" s="203">
        <v>41</v>
      </c>
      <c r="O42" s="203">
        <v>36</v>
      </c>
      <c r="P42" s="203">
        <v>45</v>
      </c>
      <c r="Q42" s="203">
        <v>43</v>
      </c>
      <c r="R42" s="203">
        <v>43</v>
      </c>
      <c r="S42" s="203">
        <v>37</v>
      </c>
      <c r="T42" s="203" t="s">
        <v>172</v>
      </c>
      <c r="U42" s="203"/>
      <c r="V42" s="171" t="s">
        <v>417</v>
      </c>
      <c r="AB42" s="201"/>
    </row>
    <row r="43" spans="1:28" ht="12" customHeight="1" x14ac:dyDescent="0.2">
      <c r="A43" s="171" t="s">
        <v>418</v>
      </c>
      <c r="B43" s="202">
        <v>98</v>
      </c>
      <c r="C43" s="202">
        <v>84</v>
      </c>
      <c r="D43" s="202">
        <v>76</v>
      </c>
      <c r="E43" s="202">
        <v>80</v>
      </c>
      <c r="F43" s="202">
        <v>82</v>
      </c>
      <c r="G43" s="202">
        <v>88</v>
      </c>
      <c r="H43" s="203">
        <v>102</v>
      </c>
      <c r="I43" s="203">
        <v>108</v>
      </c>
      <c r="J43" s="203">
        <v>120</v>
      </c>
      <c r="K43" s="203">
        <v>97</v>
      </c>
      <c r="L43" s="203">
        <v>135</v>
      </c>
      <c r="M43" s="203">
        <v>114</v>
      </c>
      <c r="N43" s="203">
        <v>105</v>
      </c>
      <c r="O43" s="203">
        <v>115</v>
      </c>
      <c r="P43" s="203">
        <v>118</v>
      </c>
      <c r="Q43" s="203">
        <v>96</v>
      </c>
      <c r="R43" s="203">
        <v>87</v>
      </c>
      <c r="S43" s="203">
        <v>74</v>
      </c>
      <c r="T43" s="203" t="s">
        <v>172</v>
      </c>
      <c r="U43" s="203"/>
      <c r="V43" s="171" t="s">
        <v>419</v>
      </c>
      <c r="AB43" s="201"/>
    </row>
    <row r="44" spans="1:28" ht="12" customHeight="1" x14ac:dyDescent="0.2">
      <c r="A44" s="171" t="s">
        <v>420</v>
      </c>
      <c r="B44" s="204">
        <v>829</v>
      </c>
      <c r="C44" s="204">
        <v>901</v>
      </c>
      <c r="D44" s="202">
        <v>1025</v>
      </c>
      <c r="E44" s="202">
        <v>1210</v>
      </c>
      <c r="F44" s="202">
        <v>1160</v>
      </c>
      <c r="G44" s="202">
        <v>1140</v>
      </c>
      <c r="H44" s="203">
        <v>1280</v>
      </c>
      <c r="I44" s="203">
        <v>1034</v>
      </c>
      <c r="J44" s="203">
        <v>769</v>
      </c>
      <c r="K44" s="203">
        <v>751</v>
      </c>
      <c r="L44" s="203">
        <v>610</v>
      </c>
      <c r="M44" s="203">
        <v>574</v>
      </c>
      <c r="N44" s="203">
        <v>727</v>
      </c>
      <c r="O44" s="203">
        <v>1187</v>
      </c>
      <c r="P44" s="203">
        <v>1023</v>
      </c>
      <c r="Q44" s="203">
        <v>1416</v>
      </c>
      <c r="R44" s="203">
        <v>1650</v>
      </c>
      <c r="S44" s="203">
        <v>1419</v>
      </c>
      <c r="T44" s="203" t="s">
        <v>172</v>
      </c>
      <c r="U44" s="203"/>
      <c r="V44" s="171" t="s">
        <v>421</v>
      </c>
      <c r="AB44" s="201"/>
    </row>
    <row r="45" spans="1:28" ht="12" customHeight="1" x14ac:dyDescent="0.2">
      <c r="A45" s="205"/>
      <c r="B45" s="206"/>
      <c r="C45" s="206"/>
      <c r="D45" s="206"/>
      <c r="E45" s="206"/>
      <c r="F45" s="206"/>
      <c r="G45" s="206"/>
      <c r="H45" s="206"/>
      <c r="I45" s="206"/>
      <c r="J45" s="206"/>
      <c r="K45" s="206"/>
      <c r="L45" s="143"/>
      <c r="M45" s="143"/>
      <c r="N45" s="143"/>
      <c r="O45" s="143"/>
      <c r="P45" s="143"/>
      <c r="Q45" s="143"/>
      <c r="R45" s="143"/>
      <c r="S45" s="143"/>
      <c r="T45" s="143"/>
      <c r="U45" s="144"/>
      <c r="V45" s="205"/>
    </row>
    <row r="46" spans="1:28" ht="12" customHeight="1" x14ac:dyDescent="0.2">
      <c r="A46" s="171"/>
      <c r="B46" s="207"/>
      <c r="C46" s="207"/>
      <c r="D46" s="207"/>
      <c r="E46" s="207"/>
      <c r="V46" s="171"/>
    </row>
    <row r="47" spans="1:28" ht="12" customHeight="1" x14ac:dyDescent="0.2">
      <c r="A47" s="154" t="s">
        <v>422</v>
      </c>
      <c r="V47" s="136"/>
    </row>
    <row r="48" spans="1:28" ht="12" customHeight="1" x14ac:dyDescent="0.2">
      <c r="A48" s="171" t="s">
        <v>183</v>
      </c>
      <c r="V48" s="136"/>
    </row>
    <row r="49" spans="1:22" ht="12" customHeight="1" x14ac:dyDescent="0.2">
      <c r="A49" s="171"/>
      <c r="L49" s="136"/>
      <c r="M49" s="136"/>
      <c r="N49" s="136"/>
      <c r="O49" s="136"/>
      <c r="P49" s="136"/>
      <c r="Q49" s="136"/>
      <c r="R49" s="136"/>
      <c r="S49" s="136"/>
      <c r="T49" s="136"/>
      <c r="V49" s="136"/>
    </row>
    <row r="50" spans="1:22" ht="12" customHeight="1" x14ac:dyDescent="0.2">
      <c r="A50" s="208" t="s">
        <v>423</v>
      </c>
      <c r="L50" s="136"/>
      <c r="M50" s="136"/>
      <c r="N50" s="136"/>
      <c r="O50" s="136"/>
      <c r="P50" s="136"/>
      <c r="Q50" s="136"/>
      <c r="R50" s="136"/>
      <c r="S50" s="136"/>
      <c r="T50" s="136"/>
      <c r="V50" s="136"/>
    </row>
    <row r="51" spans="1:22" ht="12" customHeight="1" x14ac:dyDescent="0.2">
      <c r="A51" s="171" t="s">
        <v>190</v>
      </c>
      <c r="L51" s="136"/>
      <c r="M51" s="136"/>
      <c r="N51" s="136"/>
      <c r="O51" s="136"/>
      <c r="P51" s="136"/>
      <c r="Q51" s="136"/>
      <c r="R51" s="136"/>
      <c r="S51" s="136"/>
      <c r="T51" s="136"/>
      <c r="V51" s="136"/>
    </row>
    <row r="52" spans="1:22" ht="12" customHeight="1" x14ac:dyDescent="0.2">
      <c r="A52" s="171"/>
      <c r="L52" s="136"/>
      <c r="M52" s="136"/>
      <c r="N52" s="136"/>
      <c r="O52" s="136"/>
      <c r="P52" s="136"/>
      <c r="Q52" s="136"/>
      <c r="R52" s="136"/>
      <c r="S52" s="136"/>
      <c r="T52" s="136"/>
      <c r="V52" s="136"/>
    </row>
    <row r="53" spans="1:22" ht="12" customHeight="1" x14ac:dyDescent="0.2">
      <c r="A53" s="171"/>
      <c r="L53" s="136"/>
      <c r="M53" s="136"/>
      <c r="N53" s="136"/>
      <c r="O53" s="136"/>
      <c r="P53" s="136"/>
      <c r="Q53" s="136"/>
      <c r="R53" s="136"/>
      <c r="S53" s="136"/>
      <c r="T53" s="136"/>
      <c r="V53" s="136"/>
    </row>
    <row r="54" spans="1:22" ht="12" customHeight="1" x14ac:dyDescent="0.2">
      <c r="A54" s="171"/>
      <c r="L54" s="136"/>
      <c r="M54" s="136"/>
      <c r="N54" s="136"/>
      <c r="O54" s="136"/>
      <c r="P54" s="136"/>
      <c r="Q54" s="136"/>
      <c r="R54" s="136"/>
      <c r="S54" s="136"/>
      <c r="T54" s="136"/>
      <c r="V54" s="136"/>
    </row>
    <row r="55" spans="1:22" ht="12" customHeight="1" x14ac:dyDescent="0.2">
      <c r="A55" s="171"/>
      <c r="L55" s="136"/>
      <c r="M55" s="136"/>
      <c r="N55" s="136"/>
      <c r="O55" s="136"/>
      <c r="P55" s="136"/>
      <c r="Q55" s="136"/>
      <c r="R55" s="136"/>
      <c r="S55" s="136"/>
      <c r="T55" s="136"/>
      <c r="V55" s="136"/>
    </row>
    <row r="56" spans="1:22" ht="12" customHeight="1" x14ac:dyDescent="0.2">
      <c r="A56" s="171"/>
      <c r="L56" s="136"/>
      <c r="M56" s="136"/>
      <c r="N56" s="136"/>
      <c r="O56" s="136"/>
      <c r="P56" s="136"/>
      <c r="Q56" s="136"/>
      <c r="R56" s="136"/>
      <c r="S56" s="136"/>
      <c r="T56" s="136"/>
      <c r="V56" s="136"/>
    </row>
    <row r="57" spans="1:22" ht="12" customHeight="1" x14ac:dyDescent="0.2">
      <c r="A57" s="171"/>
      <c r="L57" s="136"/>
      <c r="M57" s="136"/>
      <c r="N57" s="136"/>
      <c r="O57" s="136"/>
      <c r="P57" s="136"/>
      <c r="Q57" s="136"/>
      <c r="R57" s="136"/>
      <c r="S57" s="136"/>
      <c r="T57" s="136"/>
      <c r="V57" s="136"/>
    </row>
    <row r="58" spans="1:22" ht="12" customHeight="1" x14ac:dyDescent="0.2">
      <c r="A58" s="171"/>
      <c r="L58" s="136"/>
      <c r="M58" s="136"/>
      <c r="N58" s="136"/>
      <c r="O58" s="136"/>
      <c r="P58" s="136"/>
      <c r="Q58" s="136"/>
      <c r="R58" s="136"/>
      <c r="S58" s="136"/>
      <c r="T58" s="136"/>
      <c r="V58" s="136"/>
    </row>
    <row r="59" spans="1:22" ht="12" customHeight="1" x14ac:dyDescent="0.2">
      <c r="A59" s="171"/>
      <c r="L59" s="136"/>
      <c r="M59" s="136"/>
      <c r="N59" s="136"/>
      <c r="O59" s="136"/>
      <c r="P59" s="136"/>
      <c r="Q59" s="136"/>
      <c r="R59" s="136"/>
      <c r="S59" s="136"/>
      <c r="T59" s="136"/>
      <c r="V59" s="136"/>
    </row>
    <row r="60" spans="1:22" ht="12" customHeight="1" x14ac:dyDescent="0.2">
      <c r="A60" s="171"/>
      <c r="L60" s="136"/>
      <c r="M60" s="136"/>
      <c r="N60" s="136"/>
      <c r="O60" s="136"/>
      <c r="P60" s="136"/>
      <c r="Q60" s="136"/>
      <c r="R60" s="136"/>
      <c r="S60" s="136"/>
      <c r="T60" s="136"/>
      <c r="V60" s="136"/>
    </row>
    <row r="61" spans="1:22" ht="12" customHeight="1" x14ac:dyDescent="0.2">
      <c r="A61" s="171"/>
      <c r="L61" s="136"/>
      <c r="M61" s="136"/>
      <c r="N61" s="136"/>
      <c r="O61" s="136"/>
      <c r="P61" s="136"/>
      <c r="Q61" s="136"/>
      <c r="R61" s="136"/>
      <c r="S61" s="136"/>
      <c r="T61" s="136"/>
      <c r="V61" s="136"/>
    </row>
    <row r="62" spans="1:22" ht="12" customHeight="1" x14ac:dyDescent="0.2">
      <c r="A62" s="171"/>
      <c r="L62" s="136"/>
      <c r="M62" s="136"/>
      <c r="N62" s="136"/>
      <c r="O62" s="136"/>
      <c r="P62" s="136"/>
      <c r="Q62" s="136"/>
      <c r="R62" s="136"/>
      <c r="S62" s="136"/>
      <c r="T62" s="136"/>
      <c r="V62" s="136"/>
    </row>
    <row r="63" spans="1:22" ht="12" customHeight="1" x14ac:dyDescent="0.2">
      <c r="A63" s="171"/>
      <c r="L63" s="136"/>
      <c r="M63" s="136"/>
      <c r="N63" s="136"/>
      <c r="O63" s="136"/>
      <c r="P63" s="136"/>
      <c r="Q63" s="136"/>
      <c r="R63" s="136"/>
      <c r="S63" s="136"/>
      <c r="T63" s="136"/>
      <c r="V63" s="136"/>
    </row>
    <row r="64" spans="1:22" ht="12" customHeight="1" x14ac:dyDescent="0.2">
      <c r="A64" s="171"/>
      <c r="L64" s="136"/>
      <c r="M64" s="136"/>
      <c r="N64" s="136"/>
      <c r="O64" s="136"/>
      <c r="P64" s="136"/>
      <c r="Q64" s="136"/>
      <c r="R64" s="136"/>
      <c r="S64" s="136"/>
      <c r="T64" s="136"/>
      <c r="V64" s="136"/>
    </row>
    <row r="65" spans="1:22" ht="12" customHeight="1" x14ac:dyDescent="0.2">
      <c r="A65" s="171"/>
      <c r="L65" s="136"/>
      <c r="M65" s="136"/>
      <c r="N65" s="136"/>
      <c r="O65" s="136"/>
      <c r="P65" s="136"/>
      <c r="Q65" s="136"/>
      <c r="R65" s="136"/>
      <c r="S65" s="136"/>
      <c r="T65" s="136"/>
      <c r="V65" s="136"/>
    </row>
    <row r="66" spans="1:22" ht="12" customHeight="1" x14ac:dyDescent="0.2">
      <c r="A66" s="171"/>
      <c r="L66" s="136"/>
      <c r="M66" s="136"/>
      <c r="N66" s="136"/>
      <c r="O66" s="136"/>
      <c r="P66" s="136"/>
      <c r="Q66" s="136"/>
      <c r="R66" s="136"/>
      <c r="S66" s="136"/>
      <c r="T66" s="136"/>
      <c r="V66" s="136"/>
    </row>
    <row r="67" spans="1:22" ht="12" customHeight="1" x14ac:dyDescent="0.2">
      <c r="A67" s="171"/>
      <c r="L67" s="136"/>
      <c r="M67" s="136"/>
      <c r="N67" s="136"/>
      <c r="O67" s="136"/>
      <c r="P67" s="136"/>
      <c r="Q67" s="136"/>
      <c r="R67" s="136"/>
      <c r="S67" s="136"/>
      <c r="T67" s="136"/>
      <c r="V67" s="136"/>
    </row>
    <row r="68" spans="1:22" ht="12" customHeight="1" x14ac:dyDescent="0.2">
      <c r="A68" s="171"/>
      <c r="L68" s="136"/>
      <c r="M68" s="136"/>
      <c r="N68" s="136"/>
      <c r="O68" s="136"/>
      <c r="P68" s="136"/>
      <c r="Q68" s="136"/>
      <c r="R68" s="136"/>
      <c r="S68" s="136"/>
      <c r="T68" s="136"/>
      <c r="V68" s="136"/>
    </row>
    <row r="69" spans="1:22" ht="12" customHeight="1" x14ac:dyDescent="0.2">
      <c r="A69" s="171"/>
      <c r="L69" s="136"/>
      <c r="M69" s="136"/>
      <c r="N69" s="136"/>
      <c r="O69" s="136"/>
      <c r="P69" s="136"/>
      <c r="Q69" s="136"/>
      <c r="R69" s="136"/>
      <c r="S69" s="136"/>
      <c r="T69" s="136"/>
      <c r="V69" s="136"/>
    </row>
    <row r="70" spans="1:22" ht="12" customHeight="1" x14ac:dyDescent="0.2">
      <c r="A70" s="171"/>
      <c r="L70" s="136"/>
      <c r="M70" s="136"/>
      <c r="N70" s="136"/>
      <c r="O70" s="136"/>
      <c r="P70" s="136"/>
      <c r="Q70" s="136"/>
      <c r="R70" s="136"/>
      <c r="S70" s="136"/>
      <c r="T70" s="136"/>
      <c r="V70" s="136"/>
    </row>
    <row r="71" spans="1:22" ht="12" customHeight="1" x14ac:dyDescent="0.2">
      <c r="A71" s="171"/>
      <c r="L71" s="136"/>
      <c r="M71" s="136"/>
      <c r="N71" s="136"/>
      <c r="O71" s="136"/>
      <c r="P71" s="136"/>
      <c r="Q71" s="136"/>
      <c r="R71" s="136"/>
      <c r="S71" s="136"/>
      <c r="T71" s="136"/>
      <c r="V71" s="136"/>
    </row>
    <row r="72" spans="1:22" ht="12" customHeight="1" x14ac:dyDescent="0.2">
      <c r="A72" s="171"/>
      <c r="L72" s="136"/>
      <c r="M72" s="136"/>
      <c r="N72" s="136"/>
      <c r="O72" s="136"/>
      <c r="P72" s="136"/>
      <c r="Q72" s="136"/>
      <c r="R72" s="136"/>
      <c r="S72" s="136"/>
      <c r="T72" s="136"/>
      <c r="V72" s="136"/>
    </row>
    <row r="73" spans="1:22" ht="12" customHeight="1" x14ac:dyDescent="0.2">
      <c r="A73" s="171"/>
      <c r="L73" s="136"/>
      <c r="M73" s="136"/>
      <c r="N73" s="136"/>
      <c r="O73" s="136"/>
      <c r="P73" s="136"/>
      <c r="Q73" s="136"/>
      <c r="R73" s="136"/>
      <c r="S73" s="136"/>
      <c r="T73" s="136"/>
      <c r="V73" s="136"/>
    </row>
    <row r="74" spans="1:22" ht="12" customHeight="1" x14ac:dyDescent="0.2">
      <c r="A74" s="171"/>
      <c r="L74" s="136"/>
      <c r="M74" s="136"/>
      <c r="N74" s="136"/>
      <c r="O74" s="136"/>
      <c r="P74" s="136"/>
      <c r="Q74" s="136"/>
      <c r="R74" s="136"/>
      <c r="S74" s="136"/>
      <c r="T74" s="136"/>
      <c r="V74" s="136"/>
    </row>
    <row r="75" spans="1:22" ht="12" customHeight="1" x14ac:dyDescent="0.2">
      <c r="A75" s="171"/>
      <c r="L75" s="136"/>
      <c r="M75" s="136"/>
      <c r="N75" s="136"/>
      <c r="O75" s="136"/>
      <c r="P75" s="136"/>
      <c r="Q75" s="136"/>
      <c r="R75" s="136"/>
      <c r="S75" s="136"/>
      <c r="T75" s="136"/>
      <c r="V75" s="136"/>
    </row>
    <row r="76" spans="1:22" ht="12" customHeight="1" x14ac:dyDescent="0.2">
      <c r="A76" s="171"/>
      <c r="L76" s="136"/>
      <c r="M76" s="136"/>
      <c r="N76" s="136"/>
      <c r="O76" s="136"/>
      <c r="P76" s="136"/>
      <c r="Q76" s="136"/>
      <c r="R76" s="136"/>
      <c r="S76" s="136"/>
      <c r="T76" s="136"/>
      <c r="V76" s="136"/>
    </row>
    <row r="77" spans="1:22" ht="12" customHeight="1" x14ac:dyDescent="0.2">
      <c r="A77" s="171"/>
      <c r="L77" s="136"/>
      <c r="M77" s="136"/>
      <c r="N77" s="136"/>
      <c r="O77" s="136"/>
      <c r="P77" s="136"/>
      <c r="Q77" s="136"/>
      <c r="R77" s="136"/>
      <c r="S77" s="136"/>
      <c r="T77" s="136"/>
      <c r="V77" s="136"/>
    </row>
    <row r="78" spans="1:22" ht="12" customHeight="1" x14ac:dyDescent="0.2">
      <c r="A78" s="171"/>
      <c r="L78" s="136"/>
      <c r="M78" s="136"/>
      <c r="N78" s="136"/>
      <c r="O78" s="136"/>
      <c r="P78" s="136"/>
      <c r="Q78" s="136"/>
      <c r="R78" s="136"/>
      <c r="S78" s="136"/>
      <c r="T78" s="136"/>
      <c r="V78" s="136"/>
    </row>
    <row r="79" spans="1:22" ht="12" customHeight="1" x14ac:dyDescent="0.2">
      <c r="A79" s="171"/>
      <c r="L79" s="136"/>
      <c r="M79" s="136"/>
      <c r="N79" s="136"/>
      <c r="O79" s="136"/>
      <c r="P79" s="136"/>
      <c r="Q79" s="136"/>
      <c r="R79" s="136"/>
      <c r="S79" s="136"/>
      <c r="T79" s="136"/>
      <c r="V79" s="136"/>
    </row>
    <row r="80" spans="1:22" ht="12" customHeight="1" x14ac:dyDescent="0.2">
      <c r="A80" s="171"/>
      <c r="L80" s="136"/>
      <c r="M80" s="136"/>
      <c r="N80" s="136"/>
      <c r="O80" s="136"/>
      <c r="P80" s="136"/>
      <c r="Q80" s="136"/>
      <c r="R80" s="136"/>
      <c r="S80" s="136"/>
      <c r="T80" s="136"/>
      <c r="V80" s="136"/>
    </row>
    <row r="81" spans="1:22" ht="12" customHeight="1" x14ac:dyDescent="0.2">
      <c r="A81" s="171"/>
      <c r="L81" s="136"/>
      <c r="M81" s="136"/>
      <c r="N81" s="136"/>
      <c r="O81" s="136"/>
      <c r="P81" s="136"/>
      <c r="Q81" s="136"/>
      <c r="R81" s="136"/>
      <c r="S81" s="136"/>
      <c r="T81" s="136"/>
      <c r="V81" s="136"/>
    </row>
    <row r="82" spans="1:22" ht="12" customHeight="1" x14ac:dyDescent="0.2">
      <c r="A82" s="171"/>
      <c r="L82" s="136"/>
      <c r="M82" s="136"/>
      <c r="N82" s="136"/>
      <c r="O82" s="136"/>
      <c r="P82" s="136"/>
      <c r="Q82" s="136"/>
      <c r="R82" s="136"/>
      <c r="S82" s="136"/>
      <c r="T82" s="136"/>
      <c r="V82" s="136"/>
    </row>
    <row r="83" spans="1:22" ht="12" customHeight="1" x14ac:dyDescent="0.2">
      <c r="A83" s="171"/>
      <c r="L83" s="136"/>
      <c r="M83" s="136"/>
      <c r="N83" s="136"/>
      <c r="O83" s="136"/>
      <c r="P83" s="136"/>
      <c r="Q83" s="136"/>
      <c r="R83" s="136"/>
      <c r="S83" s="136"/>
      <c r="T83" s="136"/>
      <c r="V83" s="136"/>
    </row>
    <row r="84" spans="1:22" ht="12" customHeight="1" x14ac:dyDescent="0.2">
      <c r="A84" s="171"/>
      <c r="L84" s="136"/>
      <c r="M84" s="136"/>
      <c r="N84" s="136"/>
      <c r="O84" s="136"/>
      <c r="P84" s="136"/>
      <c r="Q84" s="136"/>
      <c r="R84" s="136"/>
      <c r="S84" s="136"/>
      <c r="T84" s="136"/>
      <c r="V84" s="136"/>
    </row>
    <row r="85" spans="1:22" ht="12" customHeight="1" x14ac:dyDescent="0.2">
      <c r="A85" s="171"/>
      <c r="L85" s="136"/>
      <c r="M85" s="136"/>
      <c r="N85" s="136"/>
      <c r="O85" s="136"/>
      <c r="P85" s="136"/>
      <c r="Q85" s="136"/>
      <c r="R85" s="136"/>
      <c r="S85" s="136"/>
      <c r="T85" s="136"/>
      <c r="V85" s="136"/>
    </row>
    <row r="86" spans="1:22" ht="12" customHeight="1" x14ac:dyDescent="0.2">
      <c r="A86" s="171"/>
      <c r="L86" s="136"/>
      <c r="M86" s="136"/>
      <c r="N86" s="136"/>
      <c r="O86" s="136"/>
      <c r="P86" s="136"/>
      <c r="Q86" s="136"/>
      <c r="R86" s="136"/>
      <c r="S86" s="136"/>
      <c r="T86" s="136"/>
      <c r="V86" s="136"/>
    </row>
    <row r="87" spans="1:22" ht="12" customHeight="1" x14ac:dyDescent="0.2">
      <c r="A87" s="171"/>
      <c r="L87" s="136"/>
      <c r="M87" s="136"/>
      <c r="N87" s="136"/>
      <c r="O87" s="136"/>
      <c r="P87" s="136"/>
      <c r="Q87" s="136"/>
      <c r="R87" s="136"/>
      <c r="S87" s="136"/>
      <c r="T87" s="136"/>
      <c r="V87" s="136"/>
    </row>
    <row r="88" spans="1:22" ht="12" customHeight="1" x14ac:dyDescent="0.2">
      <c r="A88" s="171"/>
      <c r="L88" s="136"/>
      <c r="M88" s="136"/>
      <c r="N88" s="136"/>
      <c r="O88" s="136"/>
      <c r="P88" s="136"/>
      <c r="Q88" s="136"/>
      <c r="R88" s="136"/>
      <c r="S88" s="136"/>
      <c r="T88" s="136"/>
      <c r="V88" s="136"/>
    </row>
    <row r="89" spans="1:22" ht="12" customHeight="1" x14ac:dyDescent="0.2">
      <c r="A89" s="171"/>
      <c r="L89" s="136"/>
      <c r="M89" s="136"/>
      <c r="N89" s="136"/>
      <c r="O89" s="136"/>
      <c r="P89" s="136"/>
      <c r="Q89" s="136"/>
      <c r="R89" s="136"/>
      <c r="S89" s="136"/>
      <c r="T89" s="136"/>
      <c r="V89" s="136"/>
    </row>
    <row r="90" spans="1:22" ht="12" customHeight="1" x14ac:dyDescent="0.2">
      <c r="A90" s="171"/>
      <c r="L90" s="136"/>
      <c r="M90" s="136"/>
      <c r="N90" s="136"/>
      <c r="O90" s="136"/>
      <c r="P90" s="136"/>
      <c r="Q90" s="136"/>
      <c r="R90" s="136"/>
      <c r="S90" s="136"/>
      <c r="T90" s="136"/>
      <c r="V90" s="136"/>
    </row>
    <row r="91" spans="1:22" ht="12" customHeight="1" x14ac:dyDescent="0.2">
      <c r="A91" s="171"/>
      <c r="L91" s="136"/>
      <c r="M91" s="136"/>
      <c r="N91" s="136"/>
      <c r="O91" s="136"/>
      <c r="P91" s="136"/>
      <c r="Q91" s="136"/>
      <c r="R91" s="136"/>
      <c r="S91" s="136"/>
      <c r="T91" s="136"/>
      <c r="V91" s="136"/>
    </row>
    <row r="92" spans="1:22" ht="12" customHeight="1" x14ac:dyDescent="0.2">
      <c r="A92" s="171"/>
      <c r="L92" s="136"/>
      <c r="M92" s="136"/>
      <c r="N92" s="136"/>
      <c r="O92" s="136"/>
      <c r="P92" s="136"/>
      <c r="Q92" s="136"/>
      <c r="R92" s="136"/>
      <c r="S92" s="136"/>
      <c r="T92" s="136"/>
      <c r="V92" s="136"/>
    </row>
    <row r="93" spans="1:22" ht="12" customHeight="1" x14ac:dyDescent="0.2">
      <c r="A93" s="171"/>
      <c r="L93" s="136"/>
      <c r="M93" s="136"/>
      <c r="N93" s="136"/>
      <c r="O93" s="136"/>
      <c r="P93" s="136"/>
      <c r="Q93" s="136"/>
      <c r="R93" s="136"/>
      <c r="S93" s="136"/>
      <c r="T93" s="136"/>
      <c r="V93" s="136"/>
    </row>
    <row r="94" spans="1:22" ht="12" customHeight="1" x14ac:dyDescent="0.2">
      <c r="A94" s="171"/>
      <c r="L94" s="136"/>
      <c r="M94" s="136"/>
      <c r="N94" s="136"/>
      <c r="O94" s="136"/>
      <c r="P94" s="136"/>
      <c r="Q94" s="136"/>
      <c r="R94" s="136"/>
      <c r="S94" s="136"/>
      <c r="T94" s="136"/>
      <c r="V94" s="136"/>
    </row>
    <row r="95" spans="1:22" ht="12" customHeight="1" x14ac:dyDescent="0.2">
      <c r="A95" s="171"/>
      <c r="L95" s="136"/>
      <c r="M95" s="136"/>
      <c r="N95" s="136"/>
      <c r="O95" s="136"/>
      <c r="P95" s="136"/>
      <c r="Q95" s="136"/>
      <c r="R95" s="136"/>
      <c r="S95" s="136"/>
      <c r="T95" s="136"/>
      <c r="V95" s="136"/>
    </row>
    <row r="96" spans="1:22" ht="12" customHeight="1" x14ac:dyDescent="0.2">
      <c r="A96" s="171"/>
      <c r="L96" s="136"/>
      <c r="M96" s="136"/>
      <c r="N96" s="136"/>
      <c r="O96" s="136"/>
      <c r="P96" s="136"/>
      <c r="Q96" s="136"/>
      <c r="R96" s="136"/>
      <c r="S96" s="136"/>
      <c r="T96" s="136"/>
      <c r="V96" s="136"/>
    </row>
    <row r="97" spans="1:22" ht="12" customHeight="1" x14ac:dyDescent="0.2">
      <c r="A97" s="171"/>
      <c r="L97" s="136"/>
      <c r="M97" s="136"/>
      <c r="N97" s="136"/>
      <c r="O97" s="136"/>
      <c r="P97" s="136"/>
      <c r="Q97" s="136"/>
      <c r="R97" s="136"/>
      <c r="S97" s="136"/>
      <c r="T97" s="136"/>
      <c r="V97" s="136"/>
    </row>
    <row r="98" spans="1:22" ht="12" customHeight="1" x14ac:dyDescent="0.2">
      <c r="A98" s="171"/>
      <c r="L98" s="136"/>
      <c r="M98" s="136"/>
      <c r="N98" s="136"/>
      <c r="O98" s="136"/>
      <c r="P98" s="136"/>
      <c r="Q98" s="136"/>
      <c r="R98" s="136"/>
      <c r="S98" s="136"/>
      <c r="T98" s="136"/>
      <c r="V98" s="136"/>
    </row>
    <row r="99" spans="1:22" ht="12" customHeight="1" x14ac:dyDescent="0.2">
      <c r="A99" s="171"/>
      <c r="L99" s="136"/>
      <c r="M99" s="136"/>
      <c r="N99" s="136"/>
      <c r="O99" s="136"/>
      <c r="P99" s="136"/>
      <c r="Q99" s="136"/>
      <c r="R99" s="136"/>
      <c r="S99" s="136"/>
      <c r="T99" s="136"/>
      <c r="V99" s="136"/>
    </row>
    <row r="100" spans="1:22" ht="12" customHeight="1" x14ac:dyDescent="0.2">
      <c r="A100" s="171"/>
      <c r="L100" s="136"/>
      <c r="M100" s="136"/>
      <c r="N100" s="136"/>
      <c r="O100" s="136"/>
      <c r="P100" s="136"/>
      <c r="Q100" s="136"/>
      <c r="R100" s="136"/>
      <c r="S100" s="136"/>
      <c r="T100" s="136"/>
      <c r="V100" s="136"/>
    </row>
    <row r="101" spans="1:22" ht="12" customHeight="1" x14ac:dyDescent="0.2">
      <c r="A101" s="171"/>
      <c r="L101" s="136"/>
      <c r="M101" s="136"/>
      <c r="N101" s="136"/>
      <c r="O101" s="136"/>
      <c r="P101" s="136"/>
      <c r="Q101" s="136"/>
      <c r="R101" s="136"/>
      <c r="S101" s="136"/>
      <c r="T101" s="136"/>
      <c r="V101" s="136"/>
    </row>
    <row r="102" spans="1:22" ht="12" customHeight="1" x14ac:dyDescent="0.2">
      <c r="A102" s="171"/>
      <c r="L102" s="136"/>
      <c r="M102" s="136"/>
      <c r="N102" s="136"/>
      <c r="O102" s="136"/>
      <c r="P102" s="136"/>
      <c r="Q102" s="136"/>
      <c r="R102" s="136"/>
      <c r="S102" s="136"/>
      <c r="T102" s="136"/>
      <c r="V102" s="136"/>
    </row>
    <row r="103" spans="1:22" ht="12" customHeight="1" x14ac:dyDescent="0.2">
      <c r="A103" s="171"/>
      <c r="L103" s="136"/>
      <c r="M103" s="136"/>
      <c r="N103" s="136"/>
      <c r="O103" s="136"/>
      <c r="P103" s="136"/>
      <c r="Q103" s="136"/>
      <c r="R103" s="136"/>
      <c r="S103" s="136"/>
      <c r="T103" s="136"/>
      <c r="V103" s="136"/>
    </row>
    <row r="104" spans="1:22" ht="12" customHeight="1" x14ac:dyDescent="0.2">
      <c r="A104" s="171"/>
      <c r="L104" s="136"/>
      <c r="M104" s="136"/>
      <c r="N104" s="136"/>
      <c r="O104" s="136"/>
      <c r="P104" s="136"/>
      <c r="Q104" s="136"/>
      <c r="R104" s="136"/>
      <c r="S104" s="136"/>
      <c r="T104" s="136"/>
      <c r="V104" s="136"/>
    </row>
    <row r="105" spans="1:22" ht="12" customHeight="1" x14ac:dyDescent="0.2">
      <c r="A105" s="171"/>
      <c r="L105" s="136"/>
      <c r="M105" s="136"/>
      <c r="N105" s="136"/>
      <c r="O105" s="136"/>
      <c r="P105" s="136"/>
      <c r="Q105" s="136"/>
      <c r="R105" s="136"/>
      <c r="S105" s="136"/>
      <c r="T105" s="136"/>
      <c r="V105" s="136"/>
    </row>
    <row r="106" spans="1:22" ht="12" customHeight="1" x14ac:dyDescent="0.2">
      <c r="A106" s="171"/>
      <c r="L106" s="136"/>
      <c r="M106" s="136"/>
      <c r="N106" s="136"/>
      <c r="O106" s="136"/>
      <c r="P106" s="136"/>
      <c r="Q106" s="136"/>
      <c r="R106" s="136"/>
      <c r="S106" s="136"/>
      <c r="T106" s="136"/>
      <c r="V106" s="136"/>
    </row>
    <row r="107" spans="1:22" ht="12" customHeight="1" x14ac:dyDescent="0.2">
      <c r="A107" s="171"/>
      <c r="L107" s="136"/>
      <c r="M107" s="136"/>
      <c r="N107" s="136"/>
      <c r="O107" s="136"/>
      <c r="P107" s="136"/>
      <c r="Q107" s="136"/>
      <c r="R107" s="136"/>
      <c r="S107" s="136"/>
      <c r="T107" s="136"/>
      <c r="V107" s="136"/>
    </row>
    <row r="108" spans="1:22" ht="12" customHeight="1" x14ac:dyDescent="0.2">
      <c r="A108" s="171"/>
      <c r="L108" s="136"/>
      <c r="M108" s="136"/>
      <c r="N108" s="136"/>
      <c r="O108" s="136"/>
      <c r="P108" s="136"/>
      <c r="Q108" s="136"/>
      <c r="R108" s="136"/>
      <c r="S108" s="136"/>
      <c r="T108" s="136"/>
      <c r="V108" s="136"/>
    </row>
    <row r="109" spans="1:22" ht="12" customHeight="1" x14ac:dyDescent="0.2">
      <c r="A109" s="171"/>
      <c r="L109" s="136"/>
      <c r="M109" s="136"/>
      <c r="N109" s="136"/>
      <c r="O109" s="136"/>
      <c r="P109" s="136"/>
      <c r="Q109" s="136"/>
      <c r="R109" s="136"/>
      <c r="S109" s="136"/>
      <c r="T109" s="136"/>
      <c r="V109" s="136"/>
    </row>
    <row r="110" spans="1:22" ht="12" customHeight="1" x14ac:dyDescent="0.2">
      <c r="A110" s="171"/>
      <c r="L110" s="136"/>
      <c r="M110" s="136"/>
      <c r="N110" s="136"/>
      <c r="O110" s="136"/>
      <c r="P110" s="136"/>
      <c r="Q110" s="136"/>
      <c r="R110" s="136"/>
      <c r="S110" s="136"/>
      <c r="T110" s="136"/>
      <c r="V110" s="136"/>
    </row>
    <row r="111" spans="1:22" ht="12" customHeight="1" x14ac:dyDescent="0.2">
      <c r="A111" s="171"/>
      <c r="L111" s="136"/>
      <c r="M111" s="136"/>
      <c r="N111" s="136"/>
      <c r="O111" s="136"/>
      <c r="P111" s="136"/>
      <c r="Q111" s="136"/>
      <c r="R111" s="136"/>
      <c r="S111" s="136"/>
      <c r="T111" s="136"/>
      <c r="V111" s="136"/>
    </row>
    <row r="112" spans="1:22" ht="12" customHeight="1" x14ac:dyDescent="0.2">
      <c r="A112" s="171"/>
      <c r="L112" s="136"/>
      <c r="M112" s="136"/>
      <c r="N112" s="136"/>
      <c r="O112" s="136"/>
      <c r="P112" s="136"/>
      <c r="Q112" s="136"/>
      <c r="R112" s="136"/>
      <c r="S112" s="136"/>
      <c r="T112" s="136"/>
      <c r="V112" s="136"/>
    </row>
    <row r="113" spans="1:22" ht="12" customHeight="1" x14ac:dyDescent="0.2">
      <c r="A113" s="171"/>
      <c r="L113" s="136"/>
      <c r="M113" s="136"/>
      <c r="N113" s="136"/>
      <c r="O113" s="136"/>
      <c r="P113" s="136"/>
      <c r="Q113" s="136"/>
      <c r="R113" s="136"/>
      <c r="S113" s="136"/>
      <c r="T113" s="136"/>
      <c r="V113" s="136"/>
    </row>
    <row r="114" spans="1:22" ht="12" customHeight="1" x14ac:dyDescent="0.2">
      <c r="A114" s="171"/>
      <c r="L114" s="136"/>
      <c r="M114" s="136"/>
      <c r="N114" s="136"/>
      <c r="O114" s="136"/>
      <c r="P114" s="136"/>
      <c r="Q114" s="136"/>
      <c r="R114" s="136"/>
      <c r="S114" s="136"/>
      <c r="T114" s="136"/>
      <c r="V114" s="136"/>
    </row>
    <row r="115" spans="1:22" ht="12" customHeight="1" x14ac:dyDescent="0.2">
      <c r="A115" s="171"/>
      <c r="L115" s="136"/>
      <c r="M115" s="136"/>
      <c r="N115" s="136"/>
      <c r="O115" s="136"/>
      <c r="P115" s="136"/>
      <c r="Q115" s="136"/>
      <c r="R115" s="136"/>
      <c r="S115" s="136"/>
      <c r="T115" s="136"/>
      <c r="V115" s="136"/>
    </row>
    <row r="116" spans="1:22" ht="12" customHeight="1" x14ac:dyDescent="0.2">
      <c r="A116" s="171"/>
      <c r="L116" s="136"/>
      <c r="M116" s="136"/>
      <c r="N116" s="136"/>
      <c r="O116" s="136"/>
      <c r="P116" s="136"/>
      <c r="Q116" s="136"/>
      <c r="R116" s="136"/>
      <c r="S116" s="136"/>
      <c r="T116" s="136"/>
      <c r="V116" s="136"/>
    </row>
    <row r="117" spans="1:22" ht="12" customHeight="1" x14ac:dyDescent="0.2">
      <c r="A117" s="171"/>
      <c r="L117" s="136"/>
      <c r="M117" s="136"/>
      <c r="N117" s="136"/>
      <c r="O117" s="136"/>
      <c r="P117" s="136"/>
      <c r="Q117" s="136"/>
      <c r="R117" s="136"/>
      <c r="S117" s="136"/>
      <c r="T117" s="136"/>
      <c r="V117" s="136"/>
    </row>
    <row r="118" spans="1:22" ht="12" customHeight="1" x14ac:dyDescent="0.2">
      <c r="A118" s="171"/>
      <c r="L118" s="136"/>
      <c r="M118" s="136"/>
      <c r="N118" s="136"/>
      <c r="O118" s="136"/>
      <c r="P118" s="136"/>
      <c r="Q118" s="136"/>
      <c r="R118" s="136"/>
      <c r="S118" s="136"/>
      <c r="T118" s="136"/>
      <c r="V118" s="136"/>
    </row>
    <row r="119" spans="1:22" ht="12" customHeight="1" x14ac:dyDescent="0.2">
      <c r="A119" s="171"/>
      <c r="L119" s="136"/>
      <c r="M119" s="136"/>
      <c r="N119" s="136"/>
      <c r="O119" s="136"/>
      <c r="P119" s="136"/>
      <c r="Q119" s="136"/>
      <c r="R119" s="136"/>
      <c r="S119" s="136"/>
      <c r="T119" s="136"/>
      <c r="V119" s="136"/>
    </row>
    <row r="120" spans="1:22" ht="12" customHeight="1" x14ac:dyDescent="0.2">
      <c r="A120" s="171"/>
      <c r="L120" s="136"/>
      <c r="M120" s="136"/>
      <c r="N120" s="136"/>
      <c r="O120" s="136"/>
      <c r="P120" s="136"/>
      <c r="Q120" s="136"/>
      <c r="R120" s="136"/>
      <c r="S120" s="136"/>
      <c r="T120" s="136"/>
      <c r="V120" s="136"/>
    </row>
    <row r="121" spans="1:22" ht="12" customHeight="1" x14ac:dyDescent="0.2">
      <c r="A121" s="171"/>
      <c r="L121" s="136"/>
      <c r="M121" s="136"/>
      <c r="N121" s="136"/>
      <c r="O121" s="136"/>
      <c r="P121" s="136"/>
      <c r="Q121" s="136"/>
      <c r="R121" s="136"/>
      <c r="S121" s="136"/>
      <c r="T121" s="136"/>
      <c r="V121" s="136"/>
    </row>
    <row r="122" spans="1:22" ht="12" customHeight="1" x14ac:dyDescent="0.2">
      <c r="A122" s="171"/>
      <c r="L122" s="136"/>
      <c r="M122" s="136"/>
      <c r="N122" s="136"/>
      <c r="O122" s="136"/>
      <c r="P122" s="136"/>
      <c r="Q122" s="136"/>
      <c r="R122" s="136"/>
      <c r="S122" s="136"/>
      <c r="T122" s="136"/>
      <c r="V122" s="136"/>
    </row>
    <row r="123" spans="1:22" ht="12" customHeight="1" x14ac:dyDescent="0.2">
      <c r="A123" s="171"/>
      <c r="L123" s="136"/>
      <c r="M123" s="136"/>
      <c r="N123" s="136"/>
      <c r="O123" s="136"/>
      <c r="P123" s="136"/>
      <c r="Q123" s="136"/>
      <c r="R123" s="136"/>
      <c r="S123" s="136"/>
      <c r="T123" s="136"/>
      <c r="V123" s="136"/>
    </row>
    <row r="124" spans="1:22" ht="12" customHeight="1" x14ac:dyDescent="0.2">
      <c r="A124" s="171"/>
      <c r="L124" s="136"/>
      <c r="M124" s="136"/>
      <c r="N124" s="136"/>
      <c r="O124" s="136"/>
      <c r="P124" s="136"/>
      <c r="Q124" s="136"/>
      <c r="R124" s="136"/>
      <c r="S124" s="136"/>
      <c r="T124" s="136"/>
      <c r="V124" s="136"/>
    </row>
    <row r="125" spans="1:22" ht="12" customHeight="1" x14ac:dyDescent="0.2">
      <c r="A125" s="171"/>
      <c r="L125" s="136"/>
      <c r="M125" s="136"/>
      <c r="N125" s="136"/>
      <c r="O125" s="136"/>
      <c r="P125" s="136"/>
      <c r="Q125" s="136"/>
      <c r="R125" s="136"/>
      <c r="S125" s="136"/>
      <c r="T125" s="136"/>
      <c r="V125" s="136"/>
    </row>
    <row r="126" spans="1:22" ht="12" customHeight="1" x14ac:dyDescent="0.2">
      <c r="A126" s="171"/>
      <c r="L126" s="136"/>
      <c r="M126" s="136"/>
      <c r="N126" s="136"/>
      <c r="O126" s="136"/>
      <c r="P126" s="136"/>
      <c r="Q126" s="136"/>
      <c r="R126" s="136"/>
      <c r="S126" s="136"/>
      <c r="T126" s="136"/>
      <c r="V126" s="136"/>
    </row>
    <row r="127" spans="1:22" ht="12" customHeight="1" x14ac:dyDescent="0.2">
      <c r="A127" s="171"/>
      <c r="L127" s="136"/>
      <c r="M127" s="136"/>
      <c r="N127" s="136"/>
      <c r="O127" s="136"/>
      <c r="P127" s="136"/>
      <c r="Q127" s="136"/>
      <c r="R127" s="136"/>
      <c r="S127" s="136"/>
      <c r="T127" s="136"/>
      <c r="V127" s="136"/>
    </row>
    <row r="128" spans="1:22" ht="12" customHeight="1" x14ac:dyDescent="0.2">
      <c r="A128" s="171"/>
      <c r="L128" s="136"/>
      <c r="M128" s="136"/>
      <c r="N128" s="136"/>
      <c r="O128" s="136"/>
      <c r="P128" s="136"/>
      <c r="Q128" s="136"/>
      <c r="R128" s="136"/>
      <c r="S128" s="136"/>
      <c r="T128" s="136"/>
      <c r="V128" s="136"/>
    </row>
    <row r="129" spans="1:22" ht="12" customHeight="1" x14ac:dyDescent="0.2">
      <c r="A129" s="171"/>
      <c r="L129" s="136"/>
      <c r="M129" s="136"/>
      <c r="N129" s="136"/>
      <c r="O129" s="136"/>
      <c r="P129" s="136"/>
      <c r="Q129" s="136"/>
      <c r="R129" s="136"/>
      <c r="S129" s="136"/>
      <c r="T129" s="136"/>
      <c r="V129" s="136"/>
    </row>
    <row r="130" spans="1:22" ht="12" customHeight="1" x14ac:dyDescent="0.2">
      <c r="A130" s="171"/>
      <c r="L130" s="136"/>
      <c r="M130" s="136"/>
      <c r="N130" s="136"/>
      <c r="O130" s="136"/>
      <c r="P130" s="136"/>
      <c r="Q130" s="136"/>
      <c r="R130" s="136"/>
      <c r="S130" s="136"/>
      <c r="T130" s="136"/>
      <c r="V130" s="136"/>
    </row>
    <row r="131" spans="1:22" ht="12" customHeight="1" x14ac:dyDescent="0.2">
      <c r="A131" s="171"/>
      <c r="L131" s="136"/>
      <c r="M131" s="136"/>
      <c r="N131" s="136"/>
      <c r="O131" s="136"/>
      <c r="P131" s="136"/>
      <c r="Q131" s="136"/>
      <c r="R131" s="136"/>
      <c r="S131" s="136"/>
      <c r="T131" s="136"/>
      <c r="V131" s="136"/>
    </row>
    <row r="132" spans="1:22" ht="12" customHeight="1" x14ac:dyDescent="0.2">
      <c r="A132" s="171"/>
      <c r="L132" s="136"/>
      <c r="M132" s="136"/>
      <c r="N132" s="136"/>
      <c r="O132" s="136"/>
      <c r="P132" s="136"/>
      <c r="Q132" s="136"/>
      <c r="R132" s="136"/>
      <c r="S132" s="136"/>
      <c r="T132" s="136"/>
      <c r="V132" s="136"/>
    </row>
    <row r="133" spans="1:22" ht="12" customHeight="1" x14ac:dyDescent="0.2">
      <c r="A133" s="171"/>
      <c r="L133" s="136"/>
      <c r="M133" s="136"/>
      <c r="N133" s="136"/>
      <c r="O133" s="136"/>
      <c r="P133" s="136"/>
      <c r="Q133" s="136"/>
      <c r="R133" s="136"/>
      <c r="S133" s="136"/>
      <c r="T133" s="136"/>
      <c r="V133" s="136"/>
    </row>
    <row r="134" spans="1:22" ht="12" customHeight="1" x14ac:dyDescent="0.2">
      <c r="A134" s="171"/>
      <c r="L134" s="136"/>
      <c r="M134" s="136"/>
      <c r="N134" s="136"/>
      <c r="O134" s="136"/>
      <c r="P134" s="136"/>
      <c r="Q134" s="136"/>
      <c r="R134" s="136"/>
      <c r="S134" s="136"/>
      <c r="T134" s="136"/>
      <c r="V134" s="136"/>
    </row>
    <row r="135" spans="1:22" ht="12" customHeight="1" x14ac:dyDescent="0.2">
      <c r="A135" s="171"/>
      <c r="L135" s="136"/>
      <c r="M135" s="136"/>
      <c r="N135" s="136"/>
      <c r="O135" s="136"/>
      <c r="P135" s="136"/>
      <c r="Q135" s="136"/>
      <c r="R135" s="136"/>
      <c r="S135" s="136"/>
      <c r="T135" s="136"/>
      <c r="V135" s="136"/>
    </row>
    <row r="136" spans="1:22" ht="12" customHeight="1" x14ac:dyDescent="0.2">
      <c r="A136" s="171"/>
      <c r="L136" s="136"/>
      <c r="M136" s="136"/>
      <c r="N136" s="136"/>
      <c r="O136" s="136"/>
      <c r="P136" s="136"/>
      <c r="Q136" s="136"/>
      <c r="R136" s="136"/>
      <c r="S136" s="136"/>
      <c r="T136" s="136"/>
      <c r="V136" s="136"/>
    </row>
    <row r="137" spans="1:22" ht="12" customHeight="1" x14ac:dyDescent="0.2">
      <c r="A137" s="171"/>
      <c r="L137" s="136"/>
      <c r="M137" s="136"/>
      <c r="N137" s="136"/>
      <c r="O137" s="136"/>
      <c r="P137" s="136"/>
      <c r="Q137" s="136"/>
      <c r="R137" s="136"/>
      <c r="S137" s="136"/>
      <c r="T137" s="136"/>
      <c r="V137" s="136"/>
    </row>
    <row r="138" spans="1:22" ht="12" customHeight="1" x14ac:dyDescent="0.2">
      <c r="A138" s="171"/>
      <c r="L138" s="136"/>
      <c r="M138" s="136"/>
      <c r="N138" s="136"/>
      <c r="O138" s="136"/>
      <c r="P138" s="136"/>
      <c r="Q138" s="136"/>
      <c r="R138" s="136"/>
      <c r="S138" s="136"/>
      <c r="T138" s="136"/>
      <c r="V138" s="136"/>
    </row>
    <row r="139" spans="1:22" ht="12" customHeight="1" x14ac:dyDescent="0.2">
      <c r="A139" s="171"/>
      <c r="L139" s="136"/>
      <c r="M139" s="136"/>
      <c r="N139" s="136"/>
      <c r="O139" s="136"/>
      <c r="P139" s="136"/>
      <c r="Q139" s="136"/>
      <c r="R139" s="136"/>
      <c r="S139" s="136"/>
      <c r="T139" s="136"/>
      <c r="V139" s="136"/>
    </row>
    <row r="140" spans="1:22" ht="12" customHeight="1" x14ac:dyDescent="0.2">
      <c r="A140" s="171"/>
      <c r="L140" s="136"/>
      <c r="M140" s="136"/>
      <c r="N140" s="136"/>
      <c r="O140" s="136"/>
      <c r="P140" s="136"/>
      <c r="Q140" s="136"/>
      <c r="R140" s="136"/>
      <c r="S140" s="136"/>
      <c r="T140" s="136"/>
      <c r="V140" s="136"/>
    </row>
    <row r="141" spans="1:22" ht="12" customHeight="1" x14ac:dyDescent="0.2">
      <c r="A141" s="171"/>
      <c r="L141" s="136"/>
      <c r="M141" s="136"/>
      <c r="N141" s="136"/>
      <c r="O141" s="136"/>
      <c r="P141" s="136"/>
      <c r="Q141" s="136"/>
      <c r="R141" s="136"/>
      <c r="S141" s="136"/>
      <c r="T141" s="136"/>
      <c r="V141" s="136"/>
    </row>
    <row r="142" spans="1:22" ht="12" customHeight="1" x14ac:dyDescent="0.2">
      <c r="A142" s="171"/>
      <c r="L142" s="136"/>
      <c r="M142" s="136"/>
      <c r="N142" s="136"/>
      <c r="O142" s="136"/>
      <c r="P142" s="136"/>
      <c r="Q142" s="136"/>
      <c r="R142" s="136"/>
      <c r="S142" s="136"/>
      <c r="T142" s="136"/>
      <c r="V142" s="136"/>
    </row>
    <row r="143" spans="1:22" ht="12" customHeight="1" x14ac:dyDescent="0.2">
      <c r="A143" s="171"/>
      <c r="L143" s="136"/>
      <c r="M143" s="136"/>
      <c r="N143" s="136"/>
      <c r="O143" s="136"/>
      <c r="P143" s="136"/>
      <c r="Q143" s="136"/>
      <c r="R143" s="136"/>
      <c r="S143" s="136"/>
      <c r="T143" s="136"/>
      <c r="V143" s="136"/>
    </row>
    <row r="144" spans="1:22" ht="12" customHeight="1" x14ac:dyDescent="0.2">
      <c r="A144" s="171"/>
      <c r="L144" s="136"/>
      <c r="M144" s="136"/>
      <c r="N144" s="136"/>
      <c r="O144" s="136"/>
      <c r="P144" s="136"/>
      <c r="Q144" s="136"/>
      <c r="R144" s="136"/>
      <c r="S144" s="136"/>
      <c r="T144" s="136"/>
      <c r="V144" s="136"/>
    </row>
    <row r="145" spans="1:22" ht="12" customHeight="1" x14ac:dyDescent="0.2">
      <c r="A145" s="171"/>
      <c r="L145" s="136"/>
      <c r="M145" s="136"/>
      <c r="N145" s="136"/>
      <c r="O145" s="136"/>
      <c r="P145" s="136"/>
      <c r="Q145" s="136"/>
      <c r="R145" s="136"/>
      <c r="S145" s="136"/>
      <c r="T145" s="136"/>
      <c r="V145" s="136"/>
    </row>
    <row r="146" spans="1:22" ht="12" customHeight="1" x14ac:dyDescent="0.2">
      <c r="A146" s="171"/>
      <c r="L146" s="136"/>
      <c r="M146" s="136"/>
      <c r="N146" s="136"/>
      <c r="O146" s="136"/>
      <c r="P146" s="136"/>
      <c r="Q146" s="136"/>
      <c r="R146" s="136"/>
      <c r="S146" s="136"/>
      <c r="T146" s="136"/>
      <c r="V146" s="136"/>
    </row>
    <row r="147" spans="1:22" ht="12" customHeight="1" x14ac:dyDescent="0.2">
      <c r="A147" s="171"/>
      <c r="L147" s="136"/>
      <c r="M147" s="136"/>
      <c r="N147" s="136"/>
      <c r="O147" s="136"/>
      <c r="P147" s="136"/>
      <c r="Q147" s="136"/>
      <c r="R147" s="136"/>
      <c r="S147" s="136"/>
      <c r="T147" s="136"/>
      <c r="V147" s="136"/>
    </row>
    <row r="148" spans="1:22" ht="12" customHeight="1" x14ac:dyDescent="0.2">
      <c r="A148" s="171"/>
      <c r="L148" s="136"/>
      <c r="M148" s="136"/>
      <c r="N148" s="136"/>
      <c r="O148" s="136"/>
      <c r="P148" s="136"/>
      <c r="Q148" s="136"/>
      <c r="R148" s="136"/>
      <c r="S148" s="136"/>
      <c r="T148" s="136"/>
      <c r="V148" s="136"/>
    </row>
    <row r="149" spans="1:22" ht="12" customHeight="1" x14ac:dyDescent="0.2">
      <c r="A149" s="171"/>
      <c r="L149" s="136"/>
      <c r="M149" s="136"/>
      <c r="N149" s="136"/>
      <c r="O149" s="136"/>
      <c r="P149" s="136"/>
      <c r="Q149" s="136"/>
      <c r="R149" s="136"/>
      <c r="S149" s="136"/>
      <c r="T149" s="136"/>
      <c r="V149" s="136"/>
    </row>
    <row r="150" spans="1:22" ht="12" customHeight="1" x14ac:dyDescent="0.2">
      <c r="A150" s="171"/>
      <c r="L150" s="136"/>
      <c r="M150" s="136"/>
      <c r="N150" s="136"/>
      <c r="O150" s="136"/>
      <c r="P150" s="136"/>
      <c r="Q150" s="136"/>
      <c r="R150" s="136"/>
      <c r="S150" s="136"/>
      <c r="T150" s="136"/>
      <c r="V150" s="136"/>
    </row>
    <row r="151" spans="1:22" ht="12" customHeight="1" x14ac:dyDescent="0.2">
      <c r="A151" s="171"/>
      <c r="L151" s="136"/>
      <c r="M151" s="136"/>
      <c r="N151" s="136"/>
      <c r="O151" s="136"/>
      <c r="P151" s="136"/>
      <c r="Q151" s="136"/>
      <c r="R151" s="136"/>
      <c r="S151" s="136"/>
      <c r="T151" s="136"/>
      <c r="V151" s="136"/>
    </row>
    <row r="152" spans="1:22" ht="12" customHeight="1" x14ac:dyDescent="0.2">
      <c r="A152" s="171"/>
      <c r="L152" s="136"/>
      <c r="M152" s="136"/>
      <c r="N152" s="136"/>
      <c r="O152" s="136"/>
      <c r="P152" s="136"/>
      <c r="Q152" s="136"/>
      <c r="R152" s="136"/>
      <c r="S152" s="136"/>
      <c r="T152" s="136"/>
      <c r="V152" s="136"/>
    </row>
    <row r="153" spans="1:22" ht="12" customHeight="1" x14ac:dyDescent="0.2">
      <c r="A153" s="171"/>
      <c r="L153" s="136"/>
      <c r="M153" s="136"/>
      <c r="N153" s="136"/>
      <c r="O153" s="136"/>
      <c r="P153" s="136"/>
      <c r="Q153" s="136"/>
      <c r="R153" s="136"/>
      <c r="S153" s="136"/>
      <c r="T153" s="136"/>
      <c r="V153" s="136"/>
    </row>
    <row r="154" spans="1:22" ht="12" customHeight="1" x14ac:dyDescent="0.2">
      <c r="A154" s="171"/>
      <c r="L154" s="136"/>
      <c r="M154" s="136"/>
      <c r="N154" s="136"/>
      <c r="O154" s="136"/>
      <c r="P154" s="136"/>
      <c r="Q154" s="136"/>
      <c r="R154" s="136"/>
      <c r="S154" s="136"/>
      <c r="T154" s="136"/>
      <c r="V154" s="136"/>
    </row>
    <row r="155" spans="1:22" ht="12" customHeight="1" x14ac:dyDescent="0.2">
      <c r="A155" s="171"/>
      <c r="L155" s="136"/>
      <c r="M155" s="136"/>
      <c r="N155" s="136"/>
      <c r="O155" s="136"/>
      <c r="P155" s="136"/>
      <c r="Q155" s="136"/>
      <c r="R155" s="136"/>
      <c r="S155" s="136"/>
      <c r="T155" s="136"/>
      <c r="V155" s="136"/>
    </row>
    <row r="156" spans="1:22" ht="12" customHeight="1" x14ac:dyDescent="0.2">
      <c r="A156" s="171"/>
      <c r="L156" s="136"/>
      <c r="M156" s="136"/>
      <c r="N156" s="136"/>
      <c r="O156" s="136"/>
      <c r="P156" s="136"/>
      <c r="Q156" s="136"/>
      <c r="R156" s="136"/>
      <c r="S156" s="136"/>
      <c r="T156" s="136"/>
      <c r="V156" s="136"/>
    </row>
    <row r="157" spans="1:22" ht="12" customHeight="1" x14ac:dyDescent="0.2">
      <c r="A157" s="171"/>
      <c r="L157" s="136"/>
      <c r="M157" s="136"/>
      <c r="N157" s="136"/>
      <c r="O157" s="136"/>
      <c r="P157" s="136"/>
      <c r="Q157" s="136"/>
      <c r="R157" s="136"/>
      <c r="S157" s="136"/>
      <c r="T157" s="136"/>
      <c r="V157" s="136"/>
    </row>
    <row r="158" spans="1:22" ht="12" customHeight="1" x14ac:dyDescent="0.2">
      <c r="A158" s="171"/>
      <c r="L158" s="136"/>
      <c r="M158" s="136"/>
      <c r="N158" s="136"/>
      <c r="O158" s="136"/>
      <c r="P158" s="136"/>
      <c r="Q158" s="136"/>
      <c r="R158" s="136"/>
      <c r="S158" s="136"/>
      <c r="T158" s="136"/>
      <c r="V158" s="136"/>
    </row>
    <row r="159" spans="1:22" ht="12" customHeight="1" x14ac:dyDescent="0.2">
      <c r="A159" s="171"/>
      <c r="L159" s="136"/>
      <c r="M159" s="136"/>
      <c r="N159" s="136"/>
      <c r="O159" s="136"/>
      <c r="P159" s="136"/>
      <c r="Q159" s="136"/>
      <c r="R159" s="136"/>
      <c r="S159" s="136"/>
      <c r="T159" s="136"/>
      <c r="V159" s="136"/>
    </row>
    <row r="160" spans="1:22" ht="12" customHeight="1" x14ac:dyDescent="0.2">
      <c r="A160" s="171"/>
      <c r="L160" s="136"/>
      <c r="M160" s="136"/>
      <c r="N160" s="136"/>
      <c r="O160" s="136"/>
      <c r="P160" s="136"/>
      <c r="Q160" s="136"/>
      <c r="R160" s="136"/>
      <c r="S160" s="136"/>
      <c r="T160" s="136"/>
      <c r="V160" s="136"/>
    </row>
    <row r="161" spans="1:22" ht="12" customHeight="1" x14ac:dyDescent="0.2">
      <c r="A161" s="171"/>
      <c r="L161" s="136"/>
      <c r="M161" s="136"/>
      <c r="N161" s="136"/>
      <c r="O161" s="136"/>
      <c r="P161" s="136"/>
      <c r="Q161" s="136"/>
      <c r="R161" s="136"/>
      <c r="S161" s="136"/>
      <c r="T161" s="136"/>
      <c r="V161" s="136"/>
    </row>
    <row r="162" spans="1:22" ht="12" customHeight="1" x14ac:dyDescent="0.2">
      <c r="A162" s="171"/>
      <c r="L162" s="136"/>
      <c r="M162" s="136"/>
      <c r="N162" s="136"/>
      <c r="O162" s="136"/>
      <c r="P162" s="136"/>
      <c r="Q162" s="136"/>
      <c r="R162" s="136"/>
      <c r="S162" s="136"/>
      <c r="T162" s="136"/>
      <c r="V162" s="136"/>
    </row>
    <row r="163" spans="1:22" ht="12" customHeight="1" x14ac:dyDescent="0.2">
      <c r="A163" s="171"/>
      <c r="L163" s="136"/>
      <c r="M163" s="136"/>
      <c r="N163" s="136"/>
      <c r="O163" s="136"/>
      <c r="P163" s="136"/>
      <c r="Q163" s="136"/>
      <c r="R163" s="136"/>
      <c r="S163" s="136"/>
      <c r="T163" s="136"/>
      <c r="V163" s="136"/>
    </row>
    <row r="164" spans="1:22" ht="12" customHeight="1" x14ac:dyDescent="0.2">
      <c r="A164" s="171"/>
      <c r="L164" s="136"/>
      <c r="M164" s="136"/>
      <c r="N164" s="136"/>
      <c r="O164" s="136"/>
      <c r="P164" s="136"/>
      <c r="Q164" s="136"/>
      <c r="R164" s="136"/>
      <c r="S164" s="136"/>
      <c r="T164" s="136"/>
      <c r="V164" s="136"/>
    </row>
    <row r="165" spans="1:22" ht="12" customHeight="1" x14ac:dyDescent="0.2">
      <c r="A165" s="171"/>
      <c r="L165" s="136"/>
      <c r="M165" s="136"/>
      <c r="N165" s="136"/>
      <c r="O165" s="136"/>
      <c r="P165" s="136"/>
      <c r="Q165" s="136"/>
      <c r="R165" s="136"/>
      <c r="S165" s="136"/>
      <c r="T165" s="136"/>
      <c r="V165" s="136"/>
    </row>
    <row r="166" spans="1:22" ht="12" customHeight="1" x14ac:dyDescent="0.2">
      <c r="A166" s="171"/>
      <c r="L166" s="136"/>
      <c r="M166" s="136"/>
      <c r="N166" s="136"/>
      <c r="O166" s="136"/>
      <c r="P166" s="136"/>
      <c r="Q166" s="136"/>
      <c r="R166" s="136"/>
      <c r="S166" s="136"/>
      <c r="T166" s="136"/>
      <c r="V166" s="136"/>
    </row>
    <row r="167" spans="1:22" ht="12" customHeight="1" x14ac:dyDescent="0.2">
      <c r="A167" s="171"/>
      <c r="L167" s="136"/>
      <c r="M167" s="136"/>
      <c r="N167" s="136"/>
      <c r="O167" s="136"/>
      <c r="P167" s="136"/>
      <c r="Q167" s="136"/>
      <c r="R167" s="136"/>
      <c r="S167" s="136"/>
      <c r="T167" s="136"/>
      <c r="V167" s="136"/>
    </row>
    <row r="168" spans="1:22" ht="12" customHeight="1" x14ac:dyDescent="0.2">
      <c r="A168" s="171"/>
      <c r="L168" s="136"/>
      <c r="M168" s="136"/>
      <c r="N168" s="136"/>
      <c r="O168" s="136"/>
      <c r="P168" s="136"/>
      <c r="Q168" s="136"/>
      <c r="R168" s="136"/>
      <c r="S168" s="136"/>
      <c r="T168" s="136"/>
      <c r="V168" s="136"/>
    </row>
    <row r="169" spans="1:22" ht="12" customHeight="1" x14ac:dyDescent="0.2">
      <c r="A169" s="171"/>
      <c r="L169" s="136"/>
      <c r="M169" s="136"/>
      <c r="N169" s="136"/>
      <c r="O169" s="136"/>
      <c r="P169" s="136"/>
      <c r="Q169" s="136"/>
      <c r="R169" s="136"/>
      <c r="S169" s="136"/>
      <c r="T169" s="136"/>
      <c r="V169" s="136"/>
    </row>
    <row r="170" spans="1:22" ht="12" customHeight="1" x14ac:dyDescent="0.2">
      <c r="A170" s="171"/>
      <c r="L170" s="136"/>
      <c r="M170" s="136"/>
      <c r="N170" s="136"/>
      <c r="O170" s="136"/>
      <c r="P170" s="136"/>
      <c r="Q170" s="136"/>
      <c r="R170" s="136"/>
      <c r="S170" s="136"/>
      <c r="T170" s="136"/>
      <c r="V170" s="136"/>
    </row>
    <row r="171" spans="1:22" ht="12" customHeight="1" x14ac:dyDescent="0.2">
      <c r="A171" s="171"/>
      <c r="L171" s="136"/>
      <c r="M171" s="136"/>
      <c r="N171" s="136"/>
      <c r="O171" s="136"/>
      <c r="P171" s="136"/>
      <c r="Q171" s="136"/>
      <c r="R171" s="136"/>
      <c r="S171" s="136"/>
      <c r="T171" s="136"/>
      <c r="V171" s="136"/>
    </row>
    <row r="172" spans="1:22" ht="12" customHeight="1" x14ac:dyDescent="0.2">
      <c r="A172" s="171"/>
      <c r="L172" s="136"/>
      <c r="M172" s="136"/>
      <c r="N172" s="136"/>
      <c r="O172" s="136"/>
      <c r="P172" s="136"/>
      <c r="Q172" s="136"/>
      <c r="R172" s="136"/>
      <c r="S172" s="136"/>
      <c r="T172" s="136"/>
      <c r="V172" s="136"/>
    </row>
    <row r="173" spans="1:22" ht="12" customHeight="1" x14ac:dyDescent="0.2">
      <c r="A173" s="171"/>
      <c r="L173" s="136"/>
      <c r="M173" s="136"/>
      <c r="N173" s="136"/>
      <c r="O173" s="136"/>
      <c r="P173" s="136"/>
      <c r="Q173" s="136"/>
      <c r="R173" s="136"/>
      <c r="S173" s="136"/>
      <c r="T173" s="136"/>
      <c r="V173" s="136"/>
    </row>
    <row r="174" spans="1:22" ht="12" customHeight="1" x14ac:dyDescent="0.2">
      <c r="A174" s="171"/>
      <c r="L174" s="136"/>
      <c r="M174" s="136"/>
      <c r="N174" s="136"/>
      <c r="O174" s="136"/>
      <c r="P174" s="136"/>
      <c r="Q174" s="136"/>
      <c r="R174" s="136"/>
      <c r="S174" s="136"/>
      <c r="T174" s="136"/>
      <c r="V174" s="136"/>
    </row>
    <row r="175" spans="1:22" ht="12" customHeight="1" x14ac:dyDescent="0.2">
      <c r="A175" s="171"/>
      <c r="L175" s="136"/>
      <c r="M175" s="136"/>
      <c r="N175" s="136"/>
      <c r="O175" s="136"/>
      <c r="P175" s="136"/>
      <c r="Q175" s="136"/>
      <c r="R175" s="136"/>
      <c r="S175" s="136"/>
      <c r="T175" s="136"/>
      <c r="V175" s="136"/>
    </row>
    <row r="176" spans="1:22" ht="12" customHeight="1" x14ac:dyDescent="0.2">
      <c r="A176" s="171"/>
      <c r="L176" s="136"/>
      <c r="M176" s="136"/>
      <c r="N176" s="136"/>
      <c r="O176" s="136"/>
      <c r="P176" s="136"/>
      <c r="Q176" s="136"/>
      <c r="R176" s="136"/>
      <c r="S176" s="136"/>
      <c r="T176" s="136"/>
      <c r="V176" s="136"/>
    </row>
    <row r="177" spans="1:22" ht="12" customHeight="1" x14ac:dyDescent="0.2">
      <c r="A177" s="171"/>
      <c r="L177" s="136"/>
      <c r="M177" s="136"/>
      <c r="N177" s="136"/>
      <c r="O177" s="136"/>
      <c r="P177" s="136"/>
      <c r="Q177" s="136"/>
      <c r="R177" s="136"/>
      <c r="S177" s="136"/>
      <c r="T177" s="136"/>
      <c r="V177" s="136"/>
    </row>
    <row r="178" spans="1:22" ht="12" customHeight="1" x14ac:dyDescent="0.2">
      <c r="A178" s="171"/>
      <c r="L178" s="136"/>
      <c r="M178" s="136"/>
      <c r="N178" s="136"/>
      <c r="O178" s="136"/>
      <c r="P178" s="136"/>
      <c r="Q178" s="136"/>
      <c r="R178" s="136"/>
      <c r="S178" s="136"/>
      <c r="T178" s="136"/>
      <c r="V178" s="136"/>
    </row>
    <row r="179" spans="1:22" ht="12" customHeight="1" x14ac:dyDescent="0.2">
      <c r="A179" s="171"/>
      <c r="L179" s="136"/>
      <c r="M179" s="136"/>
      <c r="N179" s="136"/>
      <c r="O179" s="136"/>
      <c r="P179" s="136"/>
      <c r="Q179" s="136"/>
      <c r="R179" s="136"/>
      <c r="S179" s="136"/>
      <c r="T179" s="136"/>
      <c r="V179" s="136"/>
    </row>
    <row r="180" spans="1:22" ht="12" customHeight="1" x14ac:dyDescent="0.2">
      <c r="A180" s="171"/>
      <c r="L180" s="136"/>
      <c r="M180" s="136"/>
      <c r="N180" s="136"/>
      <c r="O180" s="136"/>
      <c r="P180" s="136"/>
      <c r="Q180" s="136"/>
      <c r="R180" s="136"/>
      <c r="S180" s="136"/>
      <c r="T180" s="136"/>
      <c r="V180" s="136"/>
    </row>
    <row r="181" spans="1:22" ht="12" customHeight="1" x14ac:dyDescent="0.2">
      <c r="A181" s="171"/>
      <c r="L181" s="136"/>
      <c r="M181" s="136"/>
      <c r="N181" s="136"/>
      <c r="O181" s="136"/>
      <c r="P181" s="136"/>
      <c r="Q181" s="136"/>
      <c r="R181" s="136"/>
      <c r="S181" s="136"/>
      <c r="T181" s="136"/>
      <c r="V181" s="136"/>
    </row>
    <row r="182" spans="1:22" ht="12" customHeight="1" x14ac:dyDescent="0.2">
      <c r="A182" s="171"/>
      <c r="L182" s="136"/>
      <c r="M182" s="136"/>
      <c r="N182" s="136"/>
      <c r="O182" s="136"/>
      <c r="P182" s="136"/>
      <c r="Q182" s="136"/>
      <c r="R182" s="136"/>
      <c r="S182" s="136"/>
      <c r="T182" s="136"/>
      <c r="V182" s="136"/>
    </row>
    <row r="183" spans="1:22" ht="12" customHeight="1" x14ac:dyDescent="0.2">
      <c r="A183" s="171"/>
      <c r="L183" s="136"/>
      <c r="M183" s="136"/>
      <c r="N183" s="136"/>
      <c r="O183" s="136"/>
      <c r="P183" s="136"/>
      <c r="Q183" s="136"/>
      <c r="R183" s="136"/>
      <c r="S183" s="136"/>
      <c r="T183" s="136"/>
      <c r="V183" s="136"/>
    </row>
    <row r="184" spans="1:22" ht="12" customHeight="1" x14ac:dyDescent="0.2">
      <c r="A184" s="171"/>
      <c r="L184" s="136"/>
      <c r="M184" s="136"/>
      <c r="N184" s="136"/>
      <c r="O184" s="136"/>
      <c r="P184" s="136"/>
      <c r="Q184" s="136"/>
      <c r="R184" s="136"/>
      <c r="S184" s="136"/>
      <c r="T184" s="136"/>
      <c r="V184" s="136"/>
    </row>
    <row r="185" spans="1:22" ht="12" customHeight="1" x14ac:dyDescent="0.2">
      <c r="A185" s="171"/>
      <c r="L185" s="136"/>
      <c r="M185" s="136"/>
      <c r="N185" s="136"/>
      <c r="O185" s="136"/>
      <c r="P185" s="136"/>
      <c r="Q185" s="136"/>
      <c r="R185" s="136"/>
      <c r="S185" s="136"/>
      <c r="T185" s="136"/>
      <c r="V185" s="136"/>
    </row>
    <row r="186" spans="1:22" ht="12" customHeight="1" x14ac:dyDescent="0.2">
      <c r="A186" s="171"/>
      <c r="L186" s="136"/>
      <c r="M186" s="136"/>
      <c r="N186" s="136"/>
      <c r="O186" s="136"/>
      <c r="P186" s="136"/>
      <c r="Q186" s="136"/>
      <c r="R186" s="136"/>
      <c r="S186" s="136"/>
      <c r="T186" s="136"/>
      <c r="V186" s="136"/>
    </row>
    <row r="187" spans="1:22" ht="12" customHeight="1" x14ac:dyDescent="0.2">
      <c r="A187" s="171"/>
      <c r="L187" s="136"/>
      <c r="M187" s="136"/>
      <c r="N187" s="136"/>
      <c r="O187" s="136"/>
      <c r="P187" s="136"/>
      <c r="Q187" s="136"/>
      <c r="R187" s="136"/>
      <c r="S187" s="136"/>
      <c r="T187" s="136"/>
      <c r="V187" s="136"/>
    </row>
    <row r="188" spans="1:22" ht="12" customHeight="1" x14ac:dyDescent="0.2">
      <c r="A188" s="171"/>
      <c r="L188" s="136"/>
      <c r="M188" s="136"/>
      <c r="N188" s="136"/>
      <c r="O188" s="136"/>
      <c r="P188" s="136"/>
      <c r="Q188" s="136"/>
      <c r="R188" s="136"/>
      <c r="S188" s="136"/>
      <c r="T188" s="136"/>
      <c r="V188" s="136"/>
    </row>
    <row r="189" spans="1:22" ht="12" customHeight="1" x14ac:dyDescent="0.2">
      <c r="A189" s="171"/>
      <c r="L189" s="136"/>
      <c r="M189" s="136"/>
      <c r="N189" s="136"/>
      <c r="O189" s="136"/>
      <c r="P189" s="136"/>
      <c r="Q189" s="136"/>
      <c r="R189" s="136"/>
      <c r="S189" s="136"/>
      <c r="T189" s="136"/>
      <c r="V189" s="136"/>
    </row>
    <row r="190" spans="1:22" ht="12" customHeight="1" x14ac:dyDescent="0.2">
      <c r="A190" s="171"/>
      <c r="L190" s="136"/>
      <c r="M190" s="136"/>
      <c r="N190" s="136"/>
      <c r="O190" s="136"/>
      <c r="P190" s="136"/>
      <c r="Q190" s="136"/>
      <c r="R190" s="136"/>
      <c r="S190" s="136"/>
      <c r="T190" s="136"/>
      <c r="V190" s="136"/>
    </row>
    <row r="191" spans="1:22" ht="12" customHeight="1" x14ac:dyDescent="0.2">
      <c r="A191" s="171"/>
      <c r="L191" s="136"/>
      <c r="M191" s="136"/>
      <c r="N191" s="136"/>
      <c r="O191" s="136"/>
      <c r="P191" s="136"/>
      <c r="Q191" s="136"/>
      <c r="R191" s="136"/>
      <c r="S191" s="136"/>
      <c r="T191" s="136"/>
      <c r="V191" s="136"/>
    </row>
    <row r="192" spans="1:22" ht="12" customHeight="1" x14ac:dyDescent="0.2">
      <c r="A192" s="171"/>
      <c r="L192" s="136"/>
      <c r="M192" s="136"/>
      <c r="N192" s="136"/>
      <c r="O192" s="136"/>
      <c r="P192" s="136"/>
      <c r="Q192" s="136"/>
      <c r="R192" s="136"/>
      <c r="S192" s="136"/>
      <c r="T192" s="136"/>
      <c r="V192" s="136"/>
    </row>
    <row r="193" spans="1:22" ht="12" customHeight="1" x14ac:dyDescent="0.2">
      <c r="A193" s="171"/>
      <c r="L193" s="136"/>
      <c r="M193" s="136"/>
      <c r="N193" s="136"/>
      <c r="O193" s="136"/>
      <c r="P193" s="136"/>
      <c r="Q193" s="136"/>
      <c r="R193" s="136"/>
      <c r="S193" s="136"/>
      <c r="T193" s="136"/>
      <c r="V193" s="136"/>
    </row>
    <row r="194" spans="1:22" ht="12" customHeight="1" x14ac:dyDescent="0.2">
      <c r="A194" s="171"/>
      <c r="L194" s="136"/>
      <c r="M194" s="136"/>
      <c r="N194" s="136"/>
      <c r="O194" s="136"/>
      <c r="P194" s="136"/>
      <c r="Q194" s="136"/>
      <c r="R194" s="136"/>
      <c r="S194" s="136"/>
      <c r="T194" s="136"/>
      <c r="V194" s="136"/>
    </row>
    <row r="195" spans="1:22" ht="12" customHeight="1" x14ac:dyDescent="0.2">
      <c r="A195" s="171"/>
      <c r="L195" s="136"/>
      <c r="M195" s="136"/>
      <c r="N195" s="136"/>
      <c r="O195" s="136"/>
      <c r="P195" s="136"/>
      <c r="Q195" s="136"/>
      <c r="R195" s="136"/>
      <c r="S195" s="136"/>
      <c r="T195" s="136"/>
      <c r="V195" s="136"/>
    </row>
    <row r="196" spans="1:22" ht="12" customHeight="1" x14ac:dyDescent="0.2">
      <c r="A196" s="171"/>
      <c r="L196" s="136"/>
      <c r="M196" s="136"/>
      <c r="N196" s="136"/>
      <c r="O196" s="136"/>
      <c r="P196" s="136"/>
      <c r="Q196" s="136"/>
      <c r="R196" s="136"/>
      <c r="S196" s="136"/>
      <c r="T196" s="136"/>
      <c r="V196" s="136"/>
    </row>
    <row r="197" spans="1:22" ht="12" customHeight="1" x14ac:dyDescent="0.2">
      <c r="A197" s="171"/>
      <c r="L197" s="136"/>
      <c r="M197" s="136"/>
      <c r="N197" s="136"/>
      <c r="O197" s="136"/>
      <c r="P197" s="136"/>
      <c r="Q197" s="136"/>
      <c r="R197" s="136"/>
      <c r="S197" s="136"/>
      <c r="T197" s="136"/>
      <c r="V197" s="136"/>
    </row>
    <row r="198" spans="1:22" ht="12" customHeight="1" x14ac:dyDescent="0.2">
      <c r="A198" s="171"/>
      <c r="L198" s="136"/>
      <c r="M198" s="136"/>
      <c r="N198" s="136"/>
      <c r="O198" s="136"/>
      <c r="P198" s="136"/>
      <c r="Q198" s="136"/>
      <c r="R198" s="136"/>
      <c r="S198" s="136"/>
      <c r="T198" s="136"/>
      <c r="V198" s="136"/>
    </row>
    <row r="199" spans="1:22" ht="12" customHeight="1" x14ac:dyDescent="0.2">
      <c r="A199" s="171"/>
      <c r="L199" s="136"/>
      <c r="M199" s="136"/>
      <c r="N199" s="136"/>
      <c r="O199" s="136"/>
      <c r="P199" s="136"/>
      <c r="Q199" s="136"/>
      <c r="R199" s="136"/>
      <c r="S199" s="136"/>
      <c r="T199" s="136"/>
      <c r="V199" s="136"/>
    </row>
    <row r="200" spans="1:22" ht="12" customHeight="1" x14ac:dyDescent="0.2">
      <c r="A200" s="171"/>
      <c r="L200" s="136"/>
      <c r="M200" s="136"/>
      <c r="N200" s="136"/>
      <c r="O200" s="136"/>
      <c r="P200" s="136"/>
      <c r="Q200" s="136"/>
      <c r="R200" s="136"/>
      <c r="S200" s="136"/>
      <c r="T200" s="136"/>
      <c r="V200" s="136"/>
    </row>
    <row r="201" spans="1:22" ht="12" customHeight="1" x14ac:dyDescent="0.2">
      <c r="A201" s="171"/>
      <c r="L201" s="136"/>
      <c r="M201" s="136"/>
      <c r="N201" s="136"/>
      <c r="O201" s="136"/>
      <c r="P201" s="136"/>
      <c r="Q201" s="136"/>
      <c r="R201" s="136"/>
      <c r="S201" s="136"/>
      <c r="T201" s="136"/>
      <c r="V201" s="136"/>
    </row>
    <row r="202" spans="1:22" ht="12" customHeight="1" x14ac:dyDescent="0.2">
      <c r="A202" s="171"/>
      <c r="L202" s="136"/>
      <c r="M202" s="136"/>
      <c r="N202" s="136"/>
      <c r="O202" s="136"/>
      <c r="P202" s="136"/>
      <c r="Q202" s="136"/>
      <c r="R202" s="136"/>
      <c r="S202" s="136"/>
      <c r="T202" s="136"/>
      <c r="V202" s="136"/>
    </row>
    <row r="203" spans="1:22" ht="12" customHeight="1" x14ac:dyDescent="0.2">
      <c r="A203" s="171"/>
      <c r="L203" s="136"/>
      <c r="M203" s="136"/>
      <c r="N203" s="136"/>
      <c r="O203" s="136"/>
      <c r="P203" s="136"/>
      <c r="Q203" s="136"/>
      <c r="R203" s="136"/>
      <c r="S203" s="136"/>
      <c r="T203" s="136"/>
      <c r="V203" s="136"/>
    </row>
    <row r="204" spans="1:22" ht="12" customHeight="1" x14ac:dyDescent="0.2">
      <c r="A204" s="171"/>
      <c r="L204" s="136"/>
      <c r="M204" s="136"/>
      <c r="N204" s="136"/>
      <c r="O204" s="136"/>
      <c r="P204" s="136"/>
      <c r="Q204" s="136"/>
      <c r="R204" s="136"/>
      <c r="S204" s="136"/>
      <c r="T204" s="136"/>
      <c r="V204" s="136"/>
    </row>
    <row r="205" spans="1:22" ht="12" customHeight="1" x14ac:dyDescent="0.2">
      <c r="A205" s="171"/>
      <c r="L205" s="136"/>
      <c r="M205" s="136"/>
      <c r="N205" s="136"/>
      <c r="O205" s="136"/>
      <c r="P205" s="136"/>
      <c r="Q205" s="136"/>
      <c r="R205" s="136"/>
      <c r="S205" s="136"/>
      <c r="T205" s="136"/>
      <c r="V205" s="136"/>
    </row>
    <row r="206" spans="1:22" ht="12" customHeight="1" x14ac:dyDescent="0.2">
      <c r="A206" s="171"/>
      <c r="L206" s="136"/>
      <c r="M206" s="136"/>
      <c r="N206" s="136"/>
      <c r="O206" s="136"/>
      <c r="P206" s="136"/>
      <c r="Q206" s="136"/>
      <c r="R206" s="136"/>
      <c r="S206" s="136"/>
      <c r="T206" s="136"/>
      <c r="V206" s="136"/>
    </row>
    <row r="207" spans="1:22" ht="12" customHeight="1" x14ac:dyDescent="0.2">
      <c r="A207" s="171"/>
      <c r="L207" s="136"/>
      <c r="M207" s="136"/>
      <c r="N207" s="136"/>
      <c r="O207" s="136"/>
      <c r="P207" s="136"/>
      <c r="Q207" s="136"/>
      <c r="R207" s="136"/>
      <c r="S207" s="136"/>
      <c r="T207" s="136"/>
      <c r="V207" s="136"/>
    </row>
    <row r="208" spans="1:22" ht="12" customHeight="1" x14ac:dyDescent="0.2">
      <c r="A208" s="171"/>
      <c r="L208" s="136"/>
      <c r="M208" s="136"/>
      <c r="N208" s="136"/>
      <c r="O208" s="136"/>
      <c r="P208" s="136"/>
      <c r="Q208" s="136"/>
      <c r="R208" s="136"/>
      <c r="S208" s="136"/>
      <c r="T208" s="136"/>
      <c r="V208" s="136"/>
    </row>
    <row r="209" spans="1:22" ht="12" customHeight="1" x14ac:dyDescent="0.2">
      <c r="A209" s="171"/>
      <c r="L209" s="136"/>
      <c r="M209" s="136"/>
      <c r="N209" s="136"/>
      <c r="O209" s="136"/>
      <c r="P209" s="136"/>
      <c r="Q209" s="136"/>
      <c r="R209" s="136"/>
      <c r="S209" s="136"/>
      <c r="T209" s="136"/>
      <c r="V209" s="136"/>
    </row>
    <row r="210" spans="1:22" ht="12" customHeight="1" x14ac:dyDescent="0.2">
      <c r="A210" s="171"/>
      <c r="L210" s="136"/>
      <c r="M210" s="136"/>
      <c r="N210" s="136"/>
      <c r="O210" s="136"/>
      <c r="P210" s="136"/>
      <c r="Q210" s="136"/>
      <c r="R210" s="136"/>
      <c r="S210" s="136"/>
      <c r="T210" s="136"/>
      <c r="V210" s="136"/>
    </row>
    <row r="211" spans="1:22" ht="12" customHeight="1" x14ac:dyDescent="0.2">
      <c r="A211" s="171"/>
      <c r="L211" s="136"/>
      <c r="M211" s="136"/>
      <c r="N211" s="136"/>
      <c r="O211" s="136"/>
      <c r="P211" s="136"/>
      <c r="Q211" s="136"/>
      <c r="R211" s="136"/>
      <c r="S211" s="136"/>
      <c r="T211" s="136"/>
      <c r="V211" s="136"/>
    </row>
    <row r="212" spans="1:22" ht="12" customHeight="1" x14ac:dyDescent="0.2">
      <c r="A212" s="171"/>
      <c r="L212" s="136"/>
      <c r="M212" s="136"/>
      <c r="N212" s="136"/>
      <c r="O212" s="136"/>
      <c r="P212" s="136"/>
      <c r="Q212" s="136"/>
      <c r="R212" s="136"/>
      <c r="S212" s="136"/>
      <c r="T212" s="136"/>
      <c r="V212" s="136"/>
    </row>
    <row r="213" spans="1:22" ht="12" customHeight="1" x14ac:dyDescent="0.2">
      <c r="A213" s="171"/>
      <c r="L213" s="136"/>
      <c r="M213" s="136"/>
      <c r="N213" s="136"/>
      <c r="O213" s="136"/>
      <c r="P213" s="136"/>
      <c r="Q213" s="136"/>
      <c r="R213" s="136"/>
      <c r="S213" s="136"/>
      <c r="T213" s="136"/>
      <c r="V213" s="136"/>
    </row>
    <row r="214" spans="1:22" ht="12" customHeight="1" x14ac:dyDescent="0.2">
      <c r="A214" s="171"/>
      <c r="L214" s="136"/>
      <c r="M214" s="136"/>
      <c r="N214" s="136"/>
      <c r="O214" s="136"/>
      <c r="P214" s="136"/>
      <c r="Q214" s="136"/>
      <c r="R214" s="136"/>
      <c r="S214" s="136"/>
      <c r="T214" s="136"/>
      <c r="V214" s="136"/>
    </row>
    <row r="215" spans="1:22" ht="12" customHeight="1" x14ac:dyDescent="0.2">
      <c r="A215" s="171"/>
      <c r="L215" s="136"/>
      <c r="M215" s="136"/>
      <c r="N215" s="136"/>
      <c r="O215" s="136"/>
      <c r="P215" s="136"/>
      <c r="Q215" s="136"/>
      <c r="R215" s="136"/>
      <c r="S215" s="136"/>
      <c r="T215" s="136"/>
      <c r="V215" s="136"/>
    </row>
    <row r="216" spans="1:22" ht="12" customHeight="1" x14ac:dyDescent="0.2">
      <c r="A216" s="171"/>
      <c r="L216" s="136"/>
      <c r="M216" s="136"/>
      <c r="N216" s="136"/>
      <c r="O216" s="136"/>
      <c r="P216" s="136"/>
      <c r="Q216" s="136"/>
      <c r="R216" s="136"/>
      <c r="S216" s="136"/>
      <c r="T216" s="136"/>
      <c r="V216" s="136"/>
    </row>
    <row r="217" spans="1:22" ht="12" customHeight="1" x14ac:dyDescent="0.2">
      <c r="A217" s="171"/>
      <c r="L217" s="136"/>
      <c r="M217" s="136"/>
      <c r="N217" s="136"/>
      <c r="O217" s="136"/>
      <c r="P217" s="136"/>
      <c r="Q217" s="136"/>
      <c r="R217" s="136"/>
      <c r="S217" s="136"/>
      <c r="T217" s="136"/>
      <c r="V217" s="136"/>
    </row>
    <row r="218" spans="1:22" ht="12" customHeight="1" x14ac:dyDescent="0.2">
      <c r="A218" s="171"/>
      <c r="L218" s="136"/>
      <c r="M218" s="136"/>
      <c r="N218" s="136"/>
      <c r="O218" s="136"/>
      <c r="P218" s="136"/>
      <c r="Q218" s="136"/>
      <c r="R218" s="136"/>
      <c r="S218" s="136"/>
      <c r="T218" s="136"/>
      <c r="V218" s="136"/>
    </row>
    <row r="219" spans="1:22" ht="12" customHeight="1" x14ac:dyDescent="0.2">
      <c r="A219" s="171"/>
      <c r="L219" s="136"/>
      <c r="M219" s="136"/>
      <c r="N219" s="136"/>
      <c r="O219" s="136"/>
      <c r="P219" s="136"/>
      <c r="Q219" s="136"/>
      <c r="R219" s="136"/>
      <c r="S219" s="136"/>
      <c r="T219" s="136"/>
      <c r="V219" s="136"/>
    </row>
    <row r="220" spans="1:22" ht="12" customHeight="1" x14ac:dyDescent="0.2">
      <c r="A220" s="171"/>
      <c r="L220" s="136"/>
      <c r="M220" s="136"/>
      <c r="N220" s="136"/>
      <c r="O220" s="136"/>
      <c r="P220" s="136"/>
      <c r="Q220" s="136"/>
      <c r="R220" s="136"/>
      <c r="S220" s="136"/>
      <c r="T220" s="136"/>
      <c r="V220" s="136"/>
    </row>
    <row r="221" spans="1:22" ht="12" customHeight="1" x14ac:dyDescent="0.2">
      <c r="A221" s="171"/>
      <c r="L221" s="136"/>
      <c r="M221" s="136"/>
      <c r="N221" s="136"/>
      <c r="O221" s="136"/>
      <c r="P221" s="136"/>
      <c r="Q221" s="136"/>
      <c r="R221" s="136"/>
      <c r="S221" s="136"/>
      <c r="T221" s="136"/>
      <c r="V221" s="136"/>
    </row>
    <row r="222" spans="1:22" ht="12" customHeight="1" x14ac:dyDescent="0.2">
      <c r="A222" s="171"/>
      <c r="L222" s="136"/>
      <c r="M222" s="136"/>
      <c r="N222" s="136"/>
      <c r="O222" s="136"/>
      <c r="P222" s="136"/>
      <c r="Q222" s="136"/>
      <c r="R222" s="136"/>
      <c r="S222" s="136"/>
      <c r="T222" s="136"/>
      <c r="V222" s="136"/>
    </row>
    <row r="223" spans="1:22" ht="12" customHeight="1" x14ac:dyDescent="0.2">
      <c r="A223" s="171"/>
      <c r="L223" s="136"/>
      <c r="M223" s="136"/>
      <c r="N223" s="136"/>
      <c r="O223" s="136"/>
      <c r="P223" s="136"/>
      <c r="Q223" s="136"/>
      <c r="R223" s="136"/>
      <c r="S223" s="136"/>
      <c r="T223" s="136"/>
      <c r="V223" s="136"/>
    </row>
    <row r="224" spans="1:22" ht="12" customHeight="1" x14ac:dyDescent="0.2">
      <c r="A224" s="171"/>
      <c r="L224" s="136"/>
      <c r="M224" s="136"/>
      <c r="N224" s="136"/>
      <c r="O224" s="136"/>
      <c r="P224" s="136"/>
      <c r="Q224" s="136"/>
      <c r="R224" s="136"/>
      <c r="S224" s="136"/>
      <c r="T224" s="136"/>
      <c r="V224" s="136"/>
    </row>
    <row r="225" spans="1:22" ht="12" customHeight="1" x14ac:dyDescent="0.2">
      <c r="A225" s="171"/>
      <c r="L225" s="136"/>
      <c r="M225" s="136"/>
      <c r="N225" s="136"/>
      <c r="O225" s="136"/>
      <c r="P225" s="136"/>
      <c r="Q225" s="136"/>
      <c r="R225" s="136"/>
      <c r="S225" s="136"/>
      <c r="T225" s="136"/>
      <c r="V225" s="136"/>
    </row>
    <row r="226" spans="1:22" ht="12" customHeight="1" x14ac:dyDescent="0.2">
      <c r="A226" s="171"/>
      <c r="L226" s="136"/>
      <c r="M226" s="136"/>
      <c r="N226" s="136"/>
      <c r="O226" s="136"/>
      <c r="P226" s="136"/>
      <c r="Q226" s="136"/>
      <c r="R226" s="136"/>
      <c r="S226" s="136"/>
      <c r="T226" s="136"/>
      <c r="V226" s="136"/>
    </row>
    <row r="227" spans="1:22" ht="12" customHeight="1" x14ac:dyDescent="0.2">
      <c r="A227" s="171"/>
      <c r="L227" s="136"/>
      <c r="M227" s="136"/>
      <c r="N227" s="136"/>
      <c r="O227" s="136"/>
      <c r="P227" s="136"/>
      <c r="Q227" s="136"/>
      <c r="R227" s="136"/>
      <c r="S227" s="136"/>
      <c r="T227" s="136"/>
      <c r="V227" s="136"/>
    </row>
    <row r="228" spans="1:22" ht="12" customHeight="1" x14ac:dyDescent="0.2">
      <c r="A228" s="171"/>
      <c r="L228" s="136"/>
      <c r="M228" s="136"/>
      <c r="N228" s="136"/>
      <c r="O228" s="136"/>
      <c r="P228" s="136"/>
      <c r="Q228" s="136"/>
      <c r="R228" s="136"/>
      <c r="S228" s="136"/>
      <c r="T228" s="136"/>
      <c r="V228" s="136"/>
    </row>
    <row r="229" spans="1:22" ht="12" customHeight="1" x14ac:dyDescent="0.2">
      <c r="A229" s="171"/>
      <c r="L229" s="136"/>
      <c r="M229" s="136"/>
      <c r="N229" s="136"/>
      <c r="O229" s="136"/>
      <c r="P229" s="136"/>
      <c r="Q229" s="136"/>
      <c r="R229" s="136"/>
      <c r="S229" s="136"/>
      <c r="T229" s="136"/>
      <c r="V229" s="136"/>
    </row>
    <row r="230" spans="1:22" ht="12" customHeight="1" x14ac:dyDescent="0.2">
      <c r="A230" s="171"/>
      <c r="L230" s="136"/>
      <c r="M230" s="136"/>
      <c r="N230" s="136"/>
      <c r="O230" s="136"/>
      <c r="P230" s="136"/>
      <c r="Q230" s="136"/>
      <c r="R230" s="136"/>
      <c r="S230" s="136"/>
      <c r="T230" s="136"/>
      <c r="V230" s="136"/>
    </row>
    <row r="231" spans="1:22" ht="12" customHeight="1" x14ac:dyDescent="0.2">
      <c r="A231" s="171"/>
      <c r="L231" s="136"/>
      <c r="M231" s="136"/>
      <c r="N231" s="136"/>
      <c r="O231" s="136"/>
      <c r="P231" s="136"/>
      <c r="Q231" s="136"/>
      <c r="R231" s="136"/>
      <c r="S231" s="136"/>
      <c r="T231" s="136"/>
      <c r="V231" s="136"/>
    </row>
    <row r="232" spans="1:22" ht="12" customHeight="1" x14ac:dyDescent="0.2">
      <c r="A232" s="171"/>
      <c r="L232" s="136"/>
      <c r="M232" s="136"/>
      <c r="N232" s="136"/>
      <c r="O232" s="136"/>
      <c r="P232" s="136"/>
      <c r="Q232" s="136"/>
      <c r="R232" s="136"/>
      <c r="S232" s="136"/>
      <c r="T232" s="136"/>
      <c r="V232" s="136"/>
    </row>
    <row r="233" spans="1:22" ht="12" customHeight="1" x14ac:dyDescent="0.2">
      <c r="A233" s="171"/>
      <c r="L233" s="136"/>
      <c r="M233" s="136"/>
      <c r="N233" s="136"/>
      <c r="O233" s="136"/>
      <c r="P233" s="136"/>
      <c r="Q233" s="136"/>
      <c r="R233" s="136"/>
      <c r="S233" s="136"/>
      <c r="T233" s="136"/>
      <c r="V233" s="136"/>
    </row>
    <row r="234" spans="1:22" ht="12" customHeight="1" x14ac:dyDescent="0.2">
      <c r="A234" s="171"/>
      <c r="L234" s="136"/>
      <c r="M234" s="136"/>
      <c r="N234" s="136"/>
      <c r="O234" s="136"/>
      <c r="P234" s="136"/>
      <c r="Q234" s="136"/>
      <c r="R234" s="136"/>
      <c r="S234" s="136"/>
      <c r="T234" s="136"/>
      <c r="V234" s="136"/>
    </row>
    <row r="235" spans="1:22" ht="12" customHeight="1" x14ac:dyDescent="0.2">
      <c r="A235" s="171"/>
      <c r="L235" s="136"/>
      <c r="M235" s="136"/>
      <c r="N235" s="136"/>
      <c r="O235" s="136"/>
      <c r="P235" s="136"/>
      <c r="Q235" s="136"/>
      <c r="R235" s="136"/>
      <c r="S235" s="136"/>
      <c r="T235" s="136"/>
      <c r="V235" s="136"/>
    </row>
    <row r="236" spans="1:22" ht="12" customHeight="1" x14ac:dyDescent="0.2">
      <c r="A236" s="171"/>
      <c r="L236" s="136"/>
      <c r="M236" s="136"/>
      <c r="N236" s="136"/>
      <c r="O236" s="136"/>
      <c r="P236" s="136"/>
      <c r="Q236" s="136"/>
      <c r="R236" s="136"/>
      <c r="S236" s="136"/>
      <c r="T236" s="136"/>
      <c r="V236" s="136"/>
    </row>
    <row r="237" spans="1:22" ht="12" customHeight="1" x14ac:dyDescent="0.2">
      <c r="A237" s="171"/>
      <c r="L237" s="136"/>
      <c r="M237" s="136"/>
      <c r="N237" s="136"/>
      <c r="O237" s="136"/>
      <c r="P237" s="136"/>
      <c r="Q237" s="136"/>
      <c r="R237" s="136"/>
      <c r="S237" s="136"/>
      <c r="T237" s="136"/>
      <c r="V237" s="136"/>
    </row>
    <row r="238" spans="1:22" ht="12" customHeight="1" x14ac:dyDescent="0.2">
      <c r="A238" s="171"/>
      <c r="L238" s="136"/>
      <c r="M238" s="136"/>
      <c r="N238" s="136"/>
      <c r="O238" s="136"/>
      <c r="P238" s="136"/>
      <c r="Q238" s="136"/>
      <c r="R238" s="136"/>
      <c r="S238" s="136"/>
      <c r="T238" s="136"/>
      <c r="V238" s="136"/>
    </row>
    <row r="239" spans="1:22" ht="12" customHeight="1" x14ac:dyDescent="0.2">
      <c r="A239" s="171"/>
      <c r="L239" s="136"/>
      <c r="M239" s="136"/>
      <c r="N239" s="136"/>
      <c r="O239" s="136"/>
      <c r="P239" s="136"/>
      <c r="Q239" s="136"/>
      <c r="R239" s="136"/>
      <c r="S239" s="136"/>
      <c r="T239" s="136"/>
      <c r="V239" s="136"/>
    </row>
    <row r="240" spans="1:22" ht="12" customHeight="1" x14ac:dyDescent="0.2">
      <c r="A240" s="171"/>
      <c r="L240" s="136"/>
      <c r="M240" s="136"/>
      <c r="N240" s="136"/>
      <c r="O240" s="136"/>
      <c r="P240" s="136"/>
      <c r="Q240" s="136"/>
      <c r="R240" s="136"/>
      <c r="S240" s="136"/>
      <c r="T240" s="136"/>
      <c r="V240" s="136"/>
    </row>
    <row r="241" spans="1:22" ht="12" customHeight="1" x14ac:dyDescent="0.2">
      <c r="A241" s="171"/>
      <c r="L241" s="136"/>
      <c r="M241" s="136"/>
      <c r="N241" s="136"/>
      <c r="O241" s="136"/>
      <c r="P241" s="136"/>
      <c r="Q241" s="136"/>
      <c r="R241" s="136"/>
      <c r="S241" s="136"/>
      <c r="T241" s="136"/>
      <c r="V241" s="136"/>
    </row>
    <row r="242" spans="1:22" ht="12" customHeight="1" x14ac:dyDescent="0.2">
      <c r="A242" s="171"/>
      <c r="L242" s="136"/>
      <c r="M242" s="136"/>
      <c r="N242" s="136"/>
      <c r="O242" s="136"/>
      <c r="P242" s="136"/>
      <c r="Q242" s="136"/>
      <c r="R242" s="136"/>
      <c r="S242" s="136"/>
      <c r="T242" s="136"/>
      <c r="V242" s="136"/>
    </row>
    <row r="243" spans="1:22" ht="12" customHeight="1" x14ac:dyDescent="0.2">
      <c r="A243" s="171"/>
      <c r="L243" s="136"/>
      <c r="M243" s="136"/>
      <c r="N243" s="136"/>
      <c r="O243" s="136"/>
      <c r="P243" s="136"/>
      <c r="Q243" s="136"/>
      <c r="R243" s="136"/>
      <c r="S243" s="136"/>
      <c r="T243" s="136"/>
      <c r="V243" s="136"/>
    </row>
    <row r="244" spans="1:22" ht="12" customHeight="1" x14ac:dyDescent="0.2">
      <c r="A244" s="171"/>
      <c r="L244" s="136"/>
      <c r="M244" s="136"/>
      <c r="N244" s="136"/>
      <c r="O244" s="136"/>
      <c r="P244" s="136"/>
      <c r="Q244" s="136"/>
      <c r="R244" s="136"/>
      <c r="S244" s="136"/>
      <c r="T244" s="136"/>
      <c r="V244" s="136"/>
    </row>
    <row r="245" spans="1:22" ht="12" customHeight="1" x14ac:dyDescent="0.2">
      <c r="A245" s="171"/>
      <c r="L245" s="136"/>
      <c r="M245" s="136"/>
      <c r="N245" s="136"/>
      <c r="O245" s="136"/>
      <c r="P245" s="136"/>
      <c r="Q245" s="136"/>
      <c r="R245" s="136"/>
      <c r="S245" s="136"/>
      <c r="T245" s="136"/>
      <c r="V245" s="136"/>
    </row>
    <row r="246" spans="1:22" ht="12" customHeight="1" x14ac:dyDescent="0.2">
      <c r="A246" s="171"/>
      <c r="L246" s="136"/>
      <c r="M246" s="136"/>
      <c r="N246" s="136"/>
      <c r="O246" s="136"/>
      <c r="P246" s="136"/>
      <c r="Q246" s="136"/>
      <c r="R246" s="136"/>
      <c r="S246" s="136"/>
      <c r="T246" s="136"/>
      <c r="V246" s="136"/>
    </row>
    <row r="247" spans="1:22" ht="12" customHeight="1" x14ac:dyDescent="0.2">
      <c r="A247" s="171"/>
      <c r="L247" s="136"/>
      <c r="M247" s="136"/>
      <c r="N247" s="136"/>
      <c r="O247" s="136"/>
      <c r="P247" s="136"/>
      <c r="Q247" s="136"/>
      <c r="R247" s="136"/>
      <c r="S247" s="136"/>
      <c r="T247" s="136"/>
      <c r="V247" s="136"/>
    </row>
    <row r="248" spans="1:22" ht="12" customHeight="1" x14ac:dyDescent="0.2">
      <c r="A248" s="171"/>
      <c r="L248" s="136"/>
      <c r="M248" s="136"/>
      <c r="N248" s="136"/>
      <c r="O248" s="136"/>
      <c r="P248" s="136"/>
      <c r="Q248" s="136"/>
      <c r="R248" s="136"/>
      <c r="S248" s="136"/>
      <c r="T248" s="136"/>
      <c r="V248" s="136"/>
    </row>
    <row r="249" spans="1:22" ht="12" customHeight="1" x14ac:dyDescent="0.2">
      <c r="A249" s="171"/>
      <c r="L249" s="136"/>
      <c r="M249" s="136"/>
      <c r="N249" s="136"/>
      <c r="O249" s="136"/>
      <c r="P249" s="136"/>
      <c r="Q249" s="136"/>
      <c r="R249" s="136"/>
      <c r="S249" s="136"/>
      <c r="T249" s="136"/>
      <c r="V249" s="136"/>
    </row>
    <row r="250" spans="1:22" ht="12" customHeight="1" x14ac:dyDescent="0.2">
      <c r="A250" s="171"/>
      <c r="L250" s="136"/>
      <c r="M250" s="136"/>
      <c r="N250" s="136"/>
      <c r="O250" s="136"/>
      <c r="P250" s="136"/>
      <c r="Q250" s="136"/>
      <c r="R250" s="136"/>
      <c r="S250" s="136"/>
      <c r="T250" s="136"/>
      <c r="V250" s="136"/>
    </row>
    <row r="251" spans="1:22" ht="12" customHeight="1" x14ac:dyDescent="0.2">
      <c r="A251" s="171"/>
      <c r="L251" s="136"/>
      <c r="M251" s="136"/>
      <c r="N251" s="136"/>
      <c r="O251" s="136"/>
      <c r="P251" s="136"/>
      <c r="Q251" s="136"/>
      <c r="R251" s="136"/>
      <c r="S251" s="136"/>
      <c r="T251" s="136"/>
      <c r="V251" s="136"/>
    </row>
    <row r="252" spans="1:22" ht="12" customHeight="1" x14ac:dyDescent="0.2">
      <c r="A252" s="171"/>
      <c r="L252" s="136"/>
      <c r="M252" s="136"/>
      <c r="N252" s="136"/>
      <c r="O252" s="136"/>
      <c r="P252" s="136"/>
      <c r="Q252" s="136"/>
      <c r="R252" s="136"/>
      <c r="S252" s="136"/>
      <c r="T252" s="136"/>
      <c r="V252" s="136"/>
    </row>
    <row r="253" spans="1:22" ht="12" customHeight="1" x14ac:dyDescent="0.2">
      <c r="A253" s="171"/>
      <c r="L253" s="136"/>
      <c r="M253" s="136"/>
      <c r="N253" s="136"/>
      <c r="O253" s="136"/>
      <c r="P253" s="136"/>
      <c r="Q253" s="136"/>
      <c r="R253" s="136"/>
      <c r="S253" s="136"/>
      <c r="T253" s="136"/>
      <c r="V253" s="136"/>
    </row>
    <row r="254" spans="1:22" ht="12" customHeight="1" x14ac:dyDescent="0.2">
      <c r="A254" s="171"/>
      <c r="L254" s="136"/>
      <c r="M254" s="136"/>
      <c r="N254" s="136"/>
      <c r="O254" s="136"/>
      <c r="P254" s="136"/>
      <c r="Q254" s="136"/>
      <c r="R254" s="136"/>
      <c r="S254" s="136"/>
      <c r="T254" s="136"/>
      <c r="V254" s="136"/>
    </row>
    <row r="255" spans="1:22" ht="12" customHeight="1" x14ac:dyDescent="0.2">
      <c r="A255" s="171"/>
      <c r="L255" s="136"/>
      <c r="M255" s="136"/>
      <c r="N255" s="136"/>
      <c r="O255" s="136"/>
      <c r="P255" s="136"/>
      <c r="Q255" s="136"/>
      <c r="R255" s="136"/>
      <c r="S255" s="136"/>
      <c r="T255" s="136"/>
      <c r="V255" s="136"/>
    </row>
    <row r="256" spans="1:22" ht="12" customHeight="1" x14ac:dyDescent="0.2">
      <c r="A256" s="171"/>
      <c r="L256" s="136"/>
      <c r="M256" s="136"/>
      <c r="N256" s="136"/>
      <c r="O256" s="136"/>
      <c r="P256" s="136"/>
      <c r="Q256" s="136"/>
      <c r="R256" s="136"/>
      <c r="S256" s="136"/>
      <c r="T256" s="136"/>
      <c r="V256" s="136"/>
    </row>
    <row r="257" spans="1:22" ht="12" customHeight="1" x14ac:dyDescent="0.2">
      <c r="A257" s="171"/>
      <c r="L257" s="136"/>
      <c r="M257" s="136"/>
      <c r="N257" s="136"/>
      <c r="O257" s="136"/>
      <c r="P257" s="136"/>
      <c r="Q257" s="136"/>
      <c r="R257" s="136"/>
      <c r="S257" s="136"/>
      <c r="T257" s="136"/>
      <c r="V257" s="136"/>
    </row>
    <row r="258" spans="1:22" ht="12" customHeight="1" x14ac:dyDescent="0.2">
      <c r="A258" s="171"/>
      <c r="L258" s="136"/>
      <c r="M258" s="136"/>
      <c r="N258" s="136"/>
      <c r="O258" s="136"/>
      <c r="P258" s="136"/>
      <c r="Q258" s="136"/>
      <c r="R258" s="136"/>
      <c r="S258" s="136"/>
      <c r="T258" s="136"/>
      <c r="V258" s="136"/>
    </row>
    <row r="259" spans="1:22" ht="12" customHeight="1" x14ac:dyDescent="0.2">
      <c r="A259" s="171"/>
      <c r="L259" s="136"/>
      <c r="M259" s="136"/>
      <c r="N259" s="136"/>
      <c r="O259" s="136"/>
      <c r="P259" s="136"/>
      <c r="Q259" s="136"/>
      <c r="R259" s="136"/>
      <c r="S259" s="136"/>
      <c r="T259" s="136"/>
      <c r="V259" s="136"/>
    </row>
    <row r="260" spans="1:22" ht="12" customHeight="1" x14ac:dyDescent="0.2">
      <c r="A260" s="171"/>
      <c r="L260" s="136"/>
      <c r="M260" s="136"/>
      <c r="N260" s="136"/>
      <c r="O260" s="136"/>
      <c r="P260" s="136"/>
      <c r="Q260" s="136"/>
      <c r="R260" s="136"/>
      <c r="S260" s="136"/>
      <c r="T260" s="136"/>
      <c r="V260" s="136"/>
    </row>
    <row r="261" spans="1:22" ht="12" customHeight="1" x14ac:dyDescent="0.2">
      <c r="A261" s="171"/>
      <c r="L261" s="136"/>
      <c r="M261" s="136"/>
      <c r="N261" s="136"/>
      <c r="O261" s="136"/>
      <c r="P261" s="136"/>
      <c r="Q261" s="136"/>
      <c r="R261" s="136"/>
      <c r="S261" s="136"/>
      <c r="T261" s="136"/>
      <c r="V261" s="136"/>
    </row>
    <row r="262" spans="1:22" ht="12" customHeight="1" x14ac:dyDescent="0.2">
      <c r="A262" s="171"/>
      <c r="L262" s="136"/>
      <c r="M262" s="136"/>
      <c r="N262" s="136"/>
      <c r="O262" s="136"/>
      <c r="P262" s="136"/>
      <c r="Q262" s="136"/>
      <c r="R262" s="136"/>
      <c r="S262" s="136"/>
      <c r="T262" s="136"/>
      <c r="V262" s="136"/>
    </row>
    <row r="263" spans="1:22" ht="12" customHeight="1" x14ac:dyDescent="0.2">
      <c r="A263" s="171"/>
      <c r="L263" s="136"/>
      <c r="M263" s="136"/>
      <c r="N263" s="136"/>
      <c r="O263" s="136"/>
      <c r="P263" s="136"/>
      <c r="Q263" s="136"/>
      <c r="R263" s="136"/>
      <c r="S263" s="136"/>
      <c r="T263" s="136"/>
      <c r="V263" s="136"/>
    </row>
    <row r="264" spans="1:22" ht="12" customHeight="1" x14ac:dyDescent="0.2">
      <c r="A264" s="171"/>
      <c r="L264" s="136"/>
      <c r="M264" s="136"/>
      <c r="N264" s="136"/>
      <c r="O264" s="136"/>
      <c r="P264" s="136"/>
      <c r="Q264" s="136"/>
      <c r="R264" s="136"/>
      <c r="S264" s="136"/>
      <c r="T264" s="136"/>
      <c r="V264" s="136"/>
    </row>
    <row r="265" spans="1:22" ht="12" customHeight="1" x14ac:dyDescent="0.2">
      <c r="A265" s="171"/>
      <c r="L265" s="136"/>
      <c r="M265" s="136"/>
      <c r="N265" s="136"/>
      <c r="O265" s="136"/>
      <c r="P265" s="136"/>
      <c r="Q265" s="136"/>
      <c r="R265" s="136"/>
      <c r="S265" s="136"/>
      <c r="T265" s="136"/>
      <c r="V265" s="136"/>
    </row>
    <row r="266" spans="1:22" ht="12" customHeight="1" x14ac:dyDescent="0.2">
      <c r="A266" s="171"/>
      <c r="L266" s="136"/>
      <c r="M266" s="136"/>
      <c r="N266" s="136"/>
      <c r="O266" s="136"/>
      <c r="P266" s="136"/>
      <c r="Q266" s="136"/>
      <c r="R266" s="136"/>
      <c r="S266" s="136"/>
      <c r="T266" s="136"/>
      <c r="V266" s="136"/>
    </row>
    <row r="267" spans="1:22" ht="12" customHeight="1" x14ac:dyDescent="0.2">
      <c r="A267" s="171"/>
      <c r="L267" s="136"/>
      <c r="M267" s="136"/>
      <c r="N267" s="136"/>
      <c r="O267" s="136"/>
      <c r="P267" s="136"/>
      <c r="Q267" s="136"/>
      <c r="R267" s="136"/>
      <c r="S267" s="136"/>
      <c r="T267" s="136"/>
      <c r="V267" s="136"/>
    </row>
    <row r="268" spans="1:22" ht="12" customHeight="1" x14ac:dyDescent="0.2">
      <c r="A268" s="171"/>
      <c r="L268" s="136"/>
      <c r="M268" s="136"/>
      <c r="N268" s="136"/>
      <c r="O268" s="136"/>
      <c r="P268" s="136"/>
      <c r="Q268" s="136"/>
      <c r="R268" s="136"/>
      <c r="S268" s="136"/>
      <c r="T268" s="136"/>
      <c r="V268" s="136"/>
    </row>
    <row r="269" spans="1:22" ht="12" customHeight="1" x14ac:dyDescent="0.2">
      <c r="A269" s="171"/>
      <c r="L269" s="136"/>
      <c r="M269" s="136"/>
      <c r="N269" s="136"/>
      <c r="O269" s="136"/>
      <c r="P269" s="136"/>
      <c r="Q269" s="136"/>
      <c r="R269" s="136"/>
      <c r="S269" s="136"/>
      <c r="T269" s="136"/>
      <c r="V269" s="136"/>
    </row>
    <row r="270" spans="1:22" ht="12" customHeight="1" x14ac:dyDescent="0.2">
      <c r="A270" s="171"/>
      <c r="L270" s="136"/>
      <c r="M270" s="136"/>
      <c r="N270" s="136"/>
      <c r="O270" s="136"/>
      <c r="P270" s="136"/>
      <c r="Q270" s="136"/>
      <c r="R270" s="136"/>
      <c r="S270" s="136"/>
      <c r="T270" s="136"/>
      <c r="V270" s="136"/>
    </row>
    <row r="271" spans="1:22" ht="12" customHeight="1" x14ac:dyDescent="0.2">
      <c r="A271" s="171"/>
      <c r="L271" s="136"/>
      <c r="M271" s="136"/>
      <c r="N271" s="136"/>
      <c r="O271" s="136"/>
      <c r="P271" s="136"/>
      <c r="Q271" s="136"/>
      <c r="R271" s="136"/>
      <c r="S271" s="136"/>
      <c r="T271" s="136"/>
      <c r="V271" s="136"/>
    </row>
    <row r="272" spans="1:22" ht="12" customHeight="1" x14ac:dyDescent="0.2">
      <c r="A272" s="171"/>
      <c r="L272" s="136"/>
      <c r="M272" s="136"/>
      <c r="N272" s="136"/>
      <c r="O272" s="136"/>
      <c r="P272" s="136"/>
      <c r="Q272" s="136"/>
      <c r="R272" s="136"/>
      <c r="S272" s="136"/>
      <c r="T272" s="136"/>
      <c r="V272" s="136"/>
    </row>
    <row r="273" spans="1:22" ht="12" customHeight="1" x14ac:dyDescent="0.2">
      <c r="A273" s="171"/>
      <c r="L273" s="136"/>
      <c r="M273" s="136"/>
      <c r="N273" s="136"/>
      <c r="O273" s="136"/>
      <c r="P273" s="136"/>
      <c r="Q273" s="136"/>
      <c r="R273" s="136"/>
      <c r="S273" s="136"/>
      <c r="T273" s="136"/>
      <c r="V273" s="136"/>
    </row>
    <row r="274" spans="1:22" ht="12" customHeight="1" x14ac:dyDescent="0.2">
      <c r="A274" s="171"/>
      <c r="L274" s="136"/>
      <c r="M274" s="136"/>
      <c r="N274" s="136"/>
      <c r="O274" s="136"/>
      <c r="P274" s="136"/>
      <c r="Q274" s="136"/>
      <c r="R274" s="136"/>
      <c r="S274" s="136"/>
      <c r="T274" s="136"/>
      <c r="V274" s="136"/>
    </row>
    <row r="275" spans="1:22" ht="12" customHeight="1" x14ac:dyDescent="0.2">
      <c r="A275" s="171"/>
      <c r="L275" s="136"/>
      <c r="M275" s="136"/>
      <c r="N275" s="136"/>
      <c r="O275" s="136"/>
      <c r="P275" s="136"/>
      <c r="Q275" s="136"/>
      <c r="R275" s="136"/>
      <c r="S275" s="136"/>
      <c r="T275" s="136"/>
      <c r="V275" s="136"/>
    </row>
    <row r="276" spans="1:22" ht="12" customHeight="1" x14ac:dyDescent="0.2">
      <c r="A276" s="171"/>
      <c r="L276" s="136"/>
      <c r="M276" s="136"/>
      <c r="N276" s="136"/>
      <c r="O276" s="136"/>
      <c r="P276" s="136"/>
      <c r="Q276" s="136"/>
      <c r="R276" s="136"/>
      <c r="S276" s="136"/>
      <c r="T276" s="136"/>
      <c r="V276" s="136"/>
    </row>
    <row r="277" spans="1:22" ht="12" customHeight="1" x14ac:dyDescent="0.2">
      <c r="A277" s="171"/>
      <c r="L277" s="136"/>
      <c r="M277" s="136"/>
      <c r="N277" s="136"/>
      <c r="O277" s="136"/>
      <c r="P277" s="136"/>
      <c r="Q277" s="136"/>
      <c r="R277" s="136"/>
      <c r="S277" s="136"/>
      <c r="T277" s="136"/>
      <c r="V277" s="136"/>
    </row>
    <row r="278" spans="1:22" ht="12" customHeight="1" x14ac:dyDescent="0.2">
      <c r="A278" s="171"/>
      <c r="L278" s="136"/>
      <c r="M278" s="136"/>
      <c r="N278" s="136"/>
      <c r="O278" s="136"/>
      <c r="P278" s="136"/>
      <c r="Q278" s="136"/>
      <c r="R278" s="136"/>
      <c r="S278" s="136"/>
      <c r="T278" s="136"/>
      <c r="V278" s="136"/>
    </row>
    <row r="279" spans="1:22" ht="12" customHeight="1" x14ac:dyDescent="0.2">
      <c r="A279" s="171"/>
      <c r="L279" s="136"/>
      <c r="M279" s="136"/>
      <c r="N279" s="136"/>
      <c r="O279" s="136"/>
      <c r="P279" s="136"/>
      <c r="Q279" s="136"/>
      <c r="R279" s="136"/>
      <c r="S279" s="136"/>
      <c r="T279" s="136"/>
      <c r="V279" s="136"/>
    </row>
    <row r="280" spans="1:22" ht="12" customHeight="1" x14ac:dyDescent="0.2">
      <c r="A280" s="171"/>
      <c r="L280" s="136"/>
      <c r="M280" s="136"/>
      <c r="N280" s="136"/>
      <c r="O280" s="136"/>
      <c r="P280" s="136"/>
      <c r="Q280" s="136"/>
      <c r="R280" s="136"/>
      <c r="S280" s="136"/>
      <c r="T280" s="136"/>
      <c r="V280" s="136"/>
    </row>
    <row r="281" spans="1:22" ht="12" customHeight="1" x14ac:dyDescent="0.2">
      <c r="A281" s="171"/>
      <c r="L281" s="136"/>
      <c r="M281" s="136"/>
      <c r="N281" s="136"/>
      <c r="O281" s="136"/>
      <c r="P281" s="136"/>
      <c r="Q281" s="136"/>
      <c r="R281" s="136"/>
      <c r="S281" s="136"/>
      <c r="T281" s="136"/>
      <c r="V281" s="136"/>
    </row>
    <row r="282" spans="1:22" ht="12" customHeight="1" x14ac:dyDescent="0.2">
      <c r="A282" s="171"/>
      <c r="L282" s="136"/>
      <c r="M282" s="136"/>
      <c r="N282" s="136"/>
      <c r="O282" s="136"/>
      <c r="P282" s="136"/>
      <c r="Q282" s="136"/>
      <c r="R282" s="136"/>
      <c r="S282" s="136"/>
      <c r="T282" s="136"/>
      <c r="V282" s="136"/>
    </row>
    <row r="283" spans="1:22" ht="12" customHeight="1" x14ac:dyDescent="0.2">
      <c r="A283" s="171"/>
      <c r="L283" s="136"/>
      <c r="M283" s="136"/>
      <c r="N283" s="136"/>
      <c r="O283" s="136"/>
      <c r="P283" s="136"/>
      <c r="Q283" s="136"/>
      <c r="R283" s="136"/>
      <c r="S283" s="136"/>
      <c r="T283" s="136"/>
      <c r="V283" s="136"/>
    </row>
    <row r="284" spans="1:22" ht="12" customHeight="1" x14ac:dyDescent="0.2">
      <c r="A284" s="171"/>
      <c r="L284" s="136"/>
      <c r="M284" s="136"/>
      <c r="N284" s="136"/>
      <c r="O284" s="136"/>
      <c r="P284" s="136"/>
      <c r="Q284" s="136"/>
      <c r="R284" s="136"/>
      <c r="S284" s="136"/>
      <c r="T284" s="136"/>
      <c r="V284" s="136"/>
    </row>
    <row r="285" spans="1:22" ht="12" customHeight="1" x14ac:dyDescent="0.2">
      <c r="A285" s="171"/>
      <c r="L285" s="136"/>
      <c r="M285" s="136"/>
      <c r="N285" s="136"/>
      <c r="O285" s="136"/>
      <c r="P285" s="136"/>
      <c r="Q285" s="136"/>
      <c r="R285" s="136"/>
      <c r="S285" s="136"/>
      <c r="T285" s="136"/>
      <c r="V285" s="136"/>
    </row>
    <row r="286" spans="1:22" ht="12" customHeight="1" x14ac:dyDescent="0.2">
      <c r="A286" s="171"/>
      <c r="L286" s="136"/>
      <c r="M286" s="136"/>
      <c r="N286" s="136"/>
      <c r="O286" s="136"/>
      <c r="P286" s="136"/>
      <c r="Q286" s="136"/>
      <c r="R286" s="136"/>
      <c r="S286" s="136"/>
      <c r="T286" s="136"/>
      <c r="V286" s="136"/>
    </row>
    <row r="287" spans="1:22" ht="12" customHeight="1" x14ac:dyDescent="0.2">
      <c r="A287" s="171"/>
      <c r="L287" s="136"/>
      <c r="M287" s="136"/>
      <c r="N287" s="136"/>
      <c r="O287" s="136"/>
      <c r="P287" s="136"/>
      <c r="Q287" s="136"/>
      <c r="R287" s="136"/>
      <c r="S287" s="136"/>
      <c r="T287" s="136"/>
      <c r="V287" s="136"/>
    </row>
    <row r="288" spans="1:22" ht="12" customHeight="1" x14ac:dyDescent="0.2">
      <c r="A288" s="171"/>
      <c r="L288" s="136"/>
      <c r="M288" s="136"/>
      <c r="N288" s="136"/>
      <c r="O288" s="136"/>
      <c r="P288" s="136"/>
      <c r="Q288" s="136"/>
      <c r="R288" s="136"/>
      <c r="S288" s="136"/>
      <c r="T288" s="136"/>
      <c r="V288" s="136"/>
    </row>
    <row r="289" spans="1:22" ht="12" customHeight="1" x14ac:dyDescent="0.2">
      <c r="A289" s="171"/>
      <c r="L289" s="136"/>
      <c r="M289" s="136"/>
      <c r="N289" s="136"/>
      <c r="O289" s="136"/>
      <c r="P289" s="136"/>
      <c r="Q289" s="136"/>
      <c r="R289" s="136"/>
      <c r="S289" s="136"/>
      <c r="T289" s="136"/>
      <c r="V289" s="136"/>
    </row>
  </sheetData>
  <pageMargins left="0" right="0" top="0.4" bottom="0" header="0" footer="0"/>
  <pageSetup scale="76" orientation="landscape" r:id="rId1"/>
  <headerFooter alignWithMargins="0">
    <oddHeader>&amp;R&amp;F  &amp;A  &amp;D  &amp;T  &amp;P/&amp;N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pageSetUpPr fitToPage="1"/>
  </sheetPr>
  <dimension ref="A1:V33"/>
  <sheetViews>
    <sheetView showGridLines="0" workbookViewId="0"/>
  </sheetViews>
  <sheetFormatPr defaultColWidth="11.33203125" defaultRowHeight="12" customHeight="1" x14ac:dyDescent="0.2"/>
  <cols>
    <col min="1" max="1" width="37.33203125" style="190" customWidth="1"/>
    <col min="2" max="4" width="8.83203125" style="190" customWidth="1"/>
    <col min="5" max="20" width="8.83203125" style="196" customWidth="1"/>
    <col min="21" max="21" width="1.33203125" style="190" customWidth="1"/>
    <col min="22" max="22" width="37.83203125" style="190" customWidth="1"/>
    <col min="23" max="23" width="3.33203125" style="190" customWidth="1"/>
    <col min="24" max="62" width="10.6640625" style="190" customWidth="1"/>
    <col min="63" max="16384" width="11.33203125" style="190"/>
  </cols>
  <sheetData>
    <row r="1" spans="1:22" s="210" customFormat="1" ht="12" customHeight="1" x14ac:dyDescent="0.2">
      <c r="A1" s="80">
        <v>8</v>
      </c>
      <c r="E1" s="211"/>
      <c r="F1" s="211"/>
      <c r="G1" s="211"/>
      <c r="H1" s="211"/>
      <c r="I1" s="211"/>
      <c r="J1" s="211"/>
      <c r="K1" s="211"/>
      <c r="L1" s="211"/>
      <c r="M1" s="211"/>
      <c r="N1" s="211"/>
      <c r="O1" s="211"/>
      <c r="P1" s="211"/>
      <c r="Q1" s="211"/>
      <c r="R1" s="211"/>
      <c r="S1" s="211"/>
      <c r="T1" s="211"/>
      <c r="V1" s="212"/>
    </row>
    <row r="2" spans="1:22" ht="12" customHeight="1" x14ac:dyDescent="0.2">
      <c r="A2" s="83" t="s">
        <v>0</v>
      </c>
      <c r="B2" s="176"/>
      <c r="C2" s="176"/>
      <c r="D2" s="176"/>
      <c r="E2" s="93"/>
      <c r="F2" s="93"/>
      <c r="G2" s="93"/>
      <c r="H2" s="93"/>
      <c r="I2" s="93"/>
      <c r="J2" s="93"/>
      <c r="K2" s="93"/>
      <c r="L2" s="93"/>
      <c r="M2" s="93"/>
      <c r="N2" s="93"/>
      <c r="O2" s="93"/>
      <c r="P2" s="93"/>
      <c r="Q2" s="93"/>
      <c r="R2" s="93"/>
      <c r="S2" s="93"/>
      <c r="T2" s="93"/>
      <c r="U2" s="176"/>
      <c r="V2" s="86" t="s">
        <v>1</v>
      </c>
    </row>
    <row r="3" spans="1:22" ht="12" customHeight="1" x14ac:dyDescent="0.2">
      <c r="A3" s="213" t="s">
        <v>17</v>
      </c>
      <c r="B3" s="176"/>
      <c r="C3" s="176"/>
      <c r="E3" s="93"/>
      <c r="F3" s="93"/>
      <c r="G3" s="93"/>
      <c r="H3" s="93"/>
      <c r="I3" s="93"/>
      <c r="J3" s="93"/>
      <c r="K3" s="93"/>
      <c r="L3" s="93"/>
      <c r="M3" s="93"/>
      <c r="N3" s="93"/>
      <c r="O3" s="93"/>
      <c r="P3" s="93"/>
      <c r="Q3" s="93"/>
      <c r="R3" s="93"/>
      <c r="S3" s="93"/>
      <c r="T3" s="93"/>
      <c r="U3" s="176"/>
      <c r="V3" s="213" t="s">
        <v>18</v>
      </c>
    </row>
    <row r="4" spans="1:22" ht="12" customHeight="1" x14ac:dyDescent="0.2">
      <c r="A4" s="187"/>
      <c r="B4" s="176"/>
      <c r="C4" s="176"/>
      <c r="E4" s="93"/>
      <c r="F4" s="93"/>
      <c r="G4" s="93"/>
      <c r="H4" s="93"/>
      <c r="I4" s="93"/>
      <c r="J4" s="93"/>
      <c r="K4" s="93"/>
      <c r="L4" s="93"/>
      <c r="M4" s="93"/>
      <c r="N4" s="93"/>
      <c r="O4" s="93"/>
      <c r="P4" s="93"/>
      <c r="Q4" s="93"/>
      <c r="R4" s="93"/>
      <c r="S4" s="93"/>
      <c r="T4" s="93"/>
      <c r="U4" s="176"/>
      <c r="V4" s="187"/>
    </row>
    <row r="5" spans="1:22" ht="12" customHeight="1" x14ac:dyDescent="0.2">
      <c r="A5" s="214"/>
      <c r="B5" s="179"/>
      <c r="C5" s="179"/>
      <c r="D5" s="215"/>
      <c r="E5" s="180"/>
      <c r="F5" s="180"/>
      <c r="G5" s="180"/>
      <c r="H5" s="93"/>
      <c r="I5" s="93"/>
      <c r="J5" s="93"/>
      <c r="K5" s="93"/>
      <c r="L5" s="93"/>
      <c r="M5" s="93"/>
      <c r="N5" s="93"/>
      <c r="O5" s="93"/>
      <c r="P5" s="93"/>
      <c r="Q5" s="93"/>
      <c r="R5" s="93"/>
      <c r="S5" s="93"/>
      <c r="T5" s="93"/>
      <c r="U5" s="179"/>
      <c r="V5" s="214"/>
    </row>
    <row r="6" spans="1:22" s="196" customFormat="1" ht="12" customHeight="1" x14ac:dyDescent="0.2">
      <c r="A6" s="578"/>
      <c r="B6" s="575">
        <v>2000</v>
      </c>
      <c r="C6" s="575">
        <v>2001</v>
      </c>
      <c r="D6" s="575">
        <v>2002</v>
      </c>
      <c r="E6" s="576">
        <v>2003</v>
      </c>
      <c r="F6" s="576">
        <v>2004</v>
      </c>
      <c r="G6" s="576">
        <v>2005</v>
      </c>
      <c r="H6" s="566">
        <v>2006</v>
      </c>
      <c r="I6" s="566">
        <v>2007</v>
      </c>
      <c r="J6" s="566">
        <v>2008</v>
      </c>
      <c r="K6" s="566">
        <v>2009</v>
      </c>
      <c r="L6" s="566">
        <v>2010</v>
      </c>
      <c r="M6" s="566">
        <v>2011</v>
      </c>
      <c r="N6" s="566">
        <v>2012</v>
      </c>
      <c r="O6" s="566">
        <v>2013</v>
      </c>
      <c r="P6" s="566">
        <v>2014</v>
      </c>
      <c r="Q6" s="566">
        <v>2015</v>
      </c>
      <c r="R6" s="566">
        <v>2016</v>
      </c>
      <c r="S6" s="566" t="s">
        <v>816</v>
      </c>
      <c r="T6" s="566">
        <v>2018</v>
      </c>
      <c r="U6" s="577"/>
      <c r="V6" s="578"/>
    </row>
    <row r="7" spans="1:22" s="196" customFormat="1" ht="24" customHeight="1" x14ac:dyDescent="0.2">
      <c r="A7" s="187"/>
      <c r="B7" s="216"/>
      <c r="C7" s="216"/>
      <c r="D7" s="216"/>
      <c r="E7" s="93"/>
      <c r="F7" s="93"/>
      <c r="G7" s="93"/>
      <c r="H7" s="93"/>
      <c r="I7" s="93"/>
      <c r="J7" s="93"/>
      <c r="K7" s="93"/>
      <c r="L7" s="93"/>
      <c r="M7" s="93"/>
      <c r="N7" s="93"/>
      <c r="O7" s="93"/>
      <c r="P7" s="93"/>
      <c r="Q7" s="93"/>
      <c r="R7" s="93"/>
      <c r="S7" s="93"/>
      <c r="T7" s="93"/>
      <c r="U7" s="93"/>
      <c r="V7" s="187"/>
    </row>
    <row r="8" spans="1:22" ht="12" customHeight="1" x14ac:dyDescent="0.2">
      <c r="A8" s="187" t="s">
        <v>424</v>
      </c>
      <c r="B8" s="216"/>
      <c r="C8" s="216"/>
      <c r="D8" s="216"/>
      <c r="E8" s="93"/>
      <c r="F8" s="93"/>
      <c r="H8" s="93"/>
      <c r="I8" s="217"/>
      <c r="J8" s="217" t="s">
        <v>843</v>
      </c>
      <c r="K8" s="93"/>
      <c r="L8" s="93"/>
      <c r="M8" s="93"/>
      <c r="N8" s="93"/>
      <c r="O8" s="93"/>
      <c r="P8" s="93"/>
      <c r="Q8" s="93"/>
      <c r="R8" s="93"/>
      <c r="S8" s="93"/>
      <c r="T8" s="93"/>
      <c r="U8" s="93"/>
      <c r="V8" s="187" t="s">
        <v>425</v>
      </c>
    </row>
    <row r="9" spans="1:22" ht="12" customHeight="1" x14ac:dyDescent="0.2">
      <c r="A9" s="187"/>
      <c r="B9" s="218"/>
      <c r="C9" s="218"/>
      <c r="D9" s="218"/>
      <c r="E9" s="219"/>
      <c r="F9" s="219"/>
      <c r="G9" s="219"/>
      <c r="H9" s="219"/>
      <c r="I9" s="219"/>
      <c r="J9" s="219"/>
      <c r="K9" s="219"/>
      <c r="L9" s="219"/>
      <c r="M9" s="219"/>
      <c r="N9" s="219"/>
      <c r="O9" s="219"/>
      <c r="P9" s="219"/>
      <c r="Q9" s="219"/>
      <c r="R9" s="219"/>
      <c r="S9" s="219"/>
      <c r="T9" s="93"/>
      <c r="U9" s="93"/>
      <c r="V9" s="187"/>
    </row>
    <row r="10" spans="1:22" ht="12" customHeight="1" x14ac:dyDescent="0.2">
      <c r="A10" s="187" t="s">
        <v>426</v>
      </c>
      <c r="B10" s="218">
        <v>124.7004606</v>
      </c>
      <c r="C10" s="218">
        <v>165.7893546</v>
      </c>
      <c r="D10" s="218">
        <v>188.90482470000001</v>
      </c>
      <c r="E10" s="219">
        <v>213.43700000000001</v>
      </c>
      <c r="F10" s="219">
        <v>282.09492219999998</v>
      </c>
      <c r="G10" s="219">
        <v>335.07498329999999</v>
      </c>
      <c r="H10" s="219">
        <v>350.84016919999999</v>
      </c>
      <c r="I10" s="219">
        <v>369.4078442</v>
      </c>
      <c r="J10" s="219">
        <v>377.6230875</v>
      </c>
      <c r="K10" s="219">
        <v>324.725303</v>
      </c>
      <c r="L10" s="219">
        <v>370.02280000000002</v>
      </c>
      <c r="M10" s="219">
        <v>397.74509999999998</v>
      </c>
      <c r="N10" s="219">
        <v>455.48140000000001</v>
      </c>
      <c r="O10" s="219">
        <v>519.1078</v>
      </c>
      <c r="P10" s="219">
        <v>549.63879999999995</v>
      </c>
      <c r="Q10" s="219">
        <v>542.073038</v>
      </c>
      <c r="R10" s="219">
        <v>517.81077100000005</v>
      </c>
      <c r="S10" s="219">
        <v>500.95007700000002</v>
      </c>
      <c r="T10" s="219" t="s">
        <v>172</v>
      </c>
      <c r="U10" s="93"/>
      <c r="V10" s="187" t="s">
        <v>426</v>
      </c>
    </row>
    <row r="11" spans="1:22" ht="12" customHeight="1" x14ac:dyDescent="0.2">
      <c r="A11" s="220" t="s">
        <v>427</v>
      </c>
      <c r="B11" s="221">
        <v>132.37</v>
      </c>
      <c r="C11" s="221">
        <v>149.63</v>
      </c>
      <c r="D11" s="222">
        <v>148.5</v>
      </c>
      <c r="E11" s="222">
        <v>160.09</v>
      </c>
      <c r="F11" s="222">
        <v>185.89</v>
      </c>
      <c r="G11" s="222">
        <v>201.93</v>
      </c>
      <c r="H11" s="222">
        <v>194.92</v>
      </c>
      <c r="I11" s="222">
        <v>196.82</v>
      </c>
      <c r="J11" s="222">
        <v>186.43</v>
      </c>
      <c r="K11" s="222">
        <v>161.47999999999999</v>
      </c>
      <c r="L11" s="222">
        <v>165.13</v>
      </c>
      <c r="M11" s="219">
        <v>169.72</v>
      </c>
      <c r="N11" s="219">
        <v>197.59</v>
      </c>
      <c r="O11" s="219">
        <v>227.04</v>
      </c>
      <c r="P11" s="219">
        <v>241.4</v>
      </c>
      <c r="Q11" s="219" t="s">
        <v>172</v>
      </c>
      <c r="R11" s="219" t="s">
        <v>172</v>
      </c>
      <c r="S11" s="219" t="s">
        <v>172</v>
      </c>
      <c r="T11" s="219" t="s">
        <v>172</v>
      </c>
      <c r="V11" s="220" t="s">
        <v>428</v>
      </c>
    </row>
    <row r="12" spans="1:22" ht="12" customHeight="1" x14ac:dyDescent="0.2">
      <c r="A12" s="220" t="s">
        <v>429</v>
      </c>
      <c r="B12" s="221">
        <v>119.93</v>
      </c>
      <c r="C12" s="221">
        <v>175.84</v>
      </c>
      <c r="D12" s="222">
        <v>214.04</v>
      </c>
      <c r="E12" s="222">
        <v>246.62</v>
      </c>
      <c r="F12" s="222">
        <v>341.94</v>
      </c>
      <c r="G12" s="222">
        <v>417.9</v>
      </c>
      <c r="H12" s="222">
        <v>447.83</v>
      </c>
      <c r="I12" s="222">
        <v>476.76</v>
      </c>
      <c r="J12" s="222">
        <v>496.55</v>
      </c>
      <c r="K12" s="222">
        <v>426.27</v>
      </c>
      <c r="L12" s="222">
        <v>497.47</v>
      </c>
      <c r="M12" s="219">
        <v>539.58000000000004</v>
      </c>
      <c r="N12" s="219">
        <v>615.9</v>
      </c>
      <c r="O12" s="219">
        <v>700.78</v>
      </c>
      <c r="P12" s="219">
        <v>736.61</v>
      </c>
      <c r="Q12" s="219" t="s">
        <v>172</v>
      </c>
      <c r="R12" s="219" t="s">
        <v>172</v>
      </c>
      <c r="S12" s="219" t="s">
        <v>172</v>
      </c>
      <c r="T12" s="219" t="s">
        <v>172</v>
      </c>
      <c r="V12" s="223" t="s">
        <v>430</v>
      </c>
    </row>
    <row r="13" spans="1:22" ht="12" customHeight="1" x14ac:dyDescent="0.2">
      <c r="A13" s="224"/>
      <c r="B13" s="221"/>
      <c r="C13" s="221"/>
      <c r="D13" s="225"/>
      <c r="E13" s="226"/>
      <c r="F13" s="226"/>
      <c r="G13" s="221"/>
      <c r="H13" s="221"/>
      <c r="I13" s="221"/>
      <c r="J13" s="221"/>
      <c r="K13" s="221"/>
      <c r="L13" s="221"/>
      <c r="M13" s="221"/>
      <c r="N13" s="221"/>
      <c r="O13" s="221"/>
      <c r="P13" s="221"/>
      <c r="Q13" s="221"/>
      <c r="R13" s="221"/>
      <c r="S13" s="221"/>
      <c r="T13" s="221"/>
      <c r="V13" s="224"/>
    </row>
    <row r="14" spans="1:22" ht="12" customHeight="1" x14ac:dyDescent="0.2">
      <c r="A14" s="224" t="s">
        <v>431</v>
      </c>
      <c r="B14" s="221"/>
      <c r="C14" s="221"/>
      <c r="D14" s="225"/>
      <c r="E14" s="226"/>
      <c r="F14" s="226"/>
      <c r="G14" s="221"/>
      <c r="H14" s="221"/>
      <c r="I14" s="221"/>
      <c r="J14" s="221"/>
      <c r="K14" s="221"/>
      <c r="L14" s="221"/>
      <c r="M14" s="221"/>
      <c r="N14" s="221"/>
      <c r="O14" s="221"/>
      <c r="P14" s="221"/>
      <c r="Q14" s="221"/>
      <c r="R14" s="221"/>
      <c r="S14" s="221"/>
      <c r="T14" s="221"/>
      <c r="V14" s="224" t="s">
        <v>432</v>
      </c>
    </row>
    <row r="15" spans="1:22" ht="12" customHeight="1" x14ac:dyDescent="0.2">
      <c r="A15" s="224"/>
      <c r="B15" s="221"/>
      <c r="C15" s="221"/>
      <c r="D15" s="225"/>
      <c r="E15" s="226"/>
      <c r="F15" s="226"/>
      <c r="G15" s="221"/>
      <c r="H15" s="221"/>
      <c r="I15" s="221"/>
      <c r="J15" s="221"/>
      <c r="K15" s="221"/>
      <c r="L15" s="221"/>
      <c r="M15" s="221"/>
      <c r="N15" s="221"/>
      <c r="O15" s="221"/>
      <c r="P15" s="221"/>
      <c r="Q15" s="221"/>
      <c r="R15" s="221"/>
      <c r="S15" s="221"/>
      <c r="T15" s="221"/>
      <c r="V15" s="224"/>
    </row>
    <row r="16" spans="1:22" ht="12" customHeight="1" x14ac:dyDescent="0.2">
      <c r="A16" s="220" t="s">
        <v>433</v>
      </c>
      <c r="B16" s="221">
        <v>582.06983000000002</v>
      </c>
      <c r="C16" s="221">
        <v>549.78830100000005</v>
      </c>
      <c r="D16" s="225">
        <v>533.85762999999997</v>
      </c>
      <c r="E16" s="227">
        <v>532.91972999999996</v>
      </c>
      <c r="F16" s="227">
        <v>555.27119000000005</v>
      </c>
      <c r="G16" s="221">
        <v>543.83682999999996</v>
      </c>
      <c r="H16" s="221">
        <v>596.03686000000005</v>
      </c>
      <c r="I16" s="221">
        <v>687.60553300000004</v>
      </c>
      <c r="J16" s="221">
        <v>828.33274500000005</v>
      </c>
      <c r="K16" s="221">
        <v>910.10724100000004</v>
      </c>
      <c r="L16" s="219">
        <v>1004.6796399999999</v>
      </c>
      <c r="M16" s="219">
        <v>1106.1780000000001</v>
      </c>
      <c r="N16" s="219">
        <v>1188.991</v>
      </c>
      <c r="O16" s="219">
        <v>1294.069</v>
      </c>
      <c r="P16" s="219">
        <v>1404.51</v>
      </c>
      <c r="Q16" s="219">
        <v>1514.39327</v>
      </c>
      <c r="R16" s="219">
        <v>1650.4776199999999</v>
      </c>
      <c r="S16" s="219">
        <v>1761.1766</v>
      </c>
      <c r="T16" s="219" t="s">
        <v>172</v>
      </c>
      <c r="V16" s="223" t="s">
        <v>434</v>
      </c>
    </row>
    <row r="17" spans="1:22" ht="12" customHeight="1" x14ac:dyDescent="0.2">
      <c r="A17" s="220" t="s">
        <v>435</v>
      </c>
      <c r="B17" s="221">
        <v>768.94670499999995</v>
      </c>
      <c r="C17" s="221">
        <v>769.40227500000003</v>
      </c>
      <c r="D17" s="225">
        <v>798.09334100000001</v>
      </c>
      <c r="E17" s="227">
        <v>886.33470499999999</v>
      </c>
      <c r="F17" s="227">
        <v>985.58243000000004</v>
      </c>
      <c r="G17" s="221">
        <v>1052.75926</v>
      </c>
      <c r="H17" s="221">
        <v>1157.4919</v>
      </c>
      <c r="I17" s="221">
        <v>1245.0077100000001</v>
      </c>
      <c r="J17" s="221">
        <v>1186.84629</v>
      </c>
      <c r="K17" s="221">
        <v>1191.58485</v>
      </c>
      <c r="L17" s="219">
        <v>1330.59286</v>
      </c>
      <c r="M17" s="219">
        <v>1478.944</v>
      </c>
      <c r="N17" s="219">
        <v>1603.463</v>
      </c>
      <c r="O17" s="219">
        <v>1696.287</v>
      </c>
      <c r="P17" s="219">
        <v>1805.0984800000001</v>
      </c>
      <c r="Q17" s="219">
        <v>1792.50782</v>
      </c>
      <c r="R17" s="219">
        <v>1812.4785899999999</v>
      </c>
      <c r="S17" s="219">
        <v>1915.3183799999999</v>
      </c>
      <c r="T17" s="219" t="s">
        <v>172</v>
      </c>
      <c r="V17" s="223" t="s">
        <v>435</v>
      </c>
    </row>
    <row r="18" spans="1:22" ht="12" customHeight="1" x14ac:dyDescent="0.2">
      <c r="A18" s="220" t="s">
        <v>436</v>
      </c>
      <c r="B18" s="221">
        <v>486.48691000000002</v>
      </c>
      <c r="C18" s="221">
        <v>494.60700800000001</v>
      </c>
      <c r="D18" s="225">
        <v>534.34176400000001</v>
      </c>
      <c r="E18" s="227">
        <v>563.76693699999998</v>
      </c>
      <c r="F18" s="227">
        <v>605.32366500000001</v>
      </c>
      <c r="G18" s="221">
        <v>630.78315999999995</v>
      </c>
      <c r="H18" s="221">
        <v>657.72356000000002</v>
      </c>
      <c r="I18" s="221">
        <v>673.61582099999998</v>
      </c>
      <c r="J18" s="221">
        <v>672.232663</v>
      </c>
      <c r="K18" s="221">
        <v>684.276747</v>
      </c>
      <c r="L18" s="219">
        <v>697.59442200000001</v>
      </c>
      <c r="M18" s="219">
        <v>697.30600000000004</v>
      </c>
      <c r="N18" s="219">
        <v>707.02599999999995</v>
      </c>
      <c r="O18" s="219">
        <v>719.01499999999999</v>
      </c>
      <c r="P18" s="219">
        <v>758.46400000000006</v>
      </c>
      <c r="Q18" s="219">
        <v>781.42997400000002</v>
      </c>
      <c r="R18" s="219">
        <v>794.25925199999995</v>
      </c>
      <c r="S18" s="219">
        <v>812.18224999999995</v>
      </c>
      <c r="T18" s="219" t="s">
        <v>172</v>
      </c>
      <c r="V18" s="223" t="s">
        <v>437</v>
      </c>
    </row>
    <row r="19" spans="1:22" ht="12" customHeight="1" x14ac:dyDescent="0.2">
      <c r="A19" s="220" t="s">
        <v>438</v>
      </c>
      <c r="B19" s="221">
        <v>154.66713999999999</v>
      </c>
      <c r="C19" s="221">
        <v>136.50468799999999</v>
      </c>
      <c r="D19" s="225">
        <v>143.68568099999999</v>
      </c>
      <c r="E19" s="227">
        <v>148.439626</v>
      </c>
      <c r="F19" s="227">
        <v>149.273268</v>
      </c>
      <c r="G19" s="221">
        <v>166.642675</v>
      </c>
      <c r="H19" s="221">
        <v>166.8142</v>
      </c>
      <c r="I19" s="221">
        <v>145.79911200000001</v>
      </c>
      <c r="J19" s="221">
        <v>148.56342900000001</v>
      </c>
      <c r="K19" s="221">
        <v>151.90031200000001</v>
      </c>
      <c r="L19" s="219">
        <v>161.62442300000001</v>
      </c>
      <c r="M19" s="219">
        <v>175.66800000000001</v>
      </c>
      <c r="N19" s="219">
        <v>153.73400000000001</v>
      </c>
      <c r="O19" s="219">
        <v>189.36199999999999</v>
      </c>
      <c r="P19" s="219">
        <v>214.03399999999999</v>
      </c>
      <c r="Q19" s="219">
        <v>222.70599999999999</v>
      </c>
      <c r="R19" s="219">
        <v>224.21593999999999</v>
      </c>
      <c r="S19" s="219">
        <v>216.81159199999999</v>
      </c>
      <c r="T19" s="219" t="s">
        <v>172</v>
      </c>
      <c r="V19" s="220" t="s">
        <v>438</v>
      </c>
    </row>
    <row r="20" spans="1:22" ht="12" customHeight="1" x14ac:dyDescent="0.2">
      <c r="A20" s="220" t="s">
        <v>439</v>
      </c>
      <c r="B20" s="221" t="s">
        <v>172</v>
      </c>
      <c r="C20" s="221">
        <v>3.6729654599999999</v>
      </c>
      <c r="D20" s="225">
        <v>3.1551946100000001</v>
      </c>
      <c r="E20" s="227">
        <v>3.4251120099999999</v>
      </c>
      <c r="F20" s="227">
        <v>3.71929825</v>
      </c>
      <c r="G20" s="221">
        <v>3.7276919999999998</v>
      </c>
      <c r="H20" s="221">
        <v>4.1505130000000001</v>
      </c>
      <c r="I20" s="221">
        <v>4.8455269999999997</v>
      </c>
      <c r="J20" s="221">
        <v>5.3081259999999997</v>
      </c>
      <c r="K20" s="221">
        <v>5.2795930000000002</v>
      </c>
      <c r="L20" s="219">
        <v>5.1401729999999999</v>
      </c>
      <c r="M20" s="219">
        <v>5.4610000000000003</v>
      </c>
      <c r="N20" s="219">
        <v>6.6070000000000002</v>
      </c>
      <c r="O20" s="219">
        <v>6.9546999999999999</v>
      </c>
      <c r="P20" s="219">
        <v>7.3367000000000004</v>
      </c>
      <c r="Q20" s="219">
        <v>6.07</v>
      </c>
      <c r="R20" s="219">
        <v>5.5551923099999998</v>
      </c>
      <c r="S20" s="219">
        <v>6.14703</v>
      </c>
      <c r="T20" s="219" t="s">
        <v>172</v>
      </c>
      <c r="V20" s="223" t="s">
        <v>440</v>
      </c>
    </row>
    <row r="21" spans="1:22" ht="12" customHeight="1" x14ac:dyDescent="0.2">
      <c r="A21" s="228" t="s">
        <v>441</v>
      </c>
      <c r="B21" s="221">
        <v>20.439170000000001</v>
      </c>
      <c r="C21" s="221">
        <v>20.618350000000003</v>
      </c>
      <c r="D21" s="225">
        <v>22.002217999999999</v>
      </c>
      <c r="E21" s="227">
        <v>19.461540999999997</v>
      </c>
      <c r="F21" s="227">
        <v>17.928999999999998</v>
      </c>
      <c r="G21" s="221">
        <v>15.594359999999998</v>
      </c>
      <c r="H21" s="221">
        <v>14.55884</v>
      </c>
      <c r="I21" s="221">
        <v>11.38476990140545</v>
      </c>
      <c r="J21" s="221">
        <v>8.4769060000000014</v>
      </c>
      <c r="K21" s="221">
        <v>6.3123099999999992</v>
      </c>
      <c r="L21" s="219">
        <v>7.3254640000000002</v>
      </c>
      <c r="M21" s="219">
        <v>7.95</v>
      </c>
      <c r="N21" s="219">
        <v>7.53</v>
      </c>
      <c r="O21" s="219">
        <v>6.8426</v>
      </c>
      <c r="P21" s="219">
        <v>7.3550000000000004</v>
      </c>
      <c r="Q21" s="219">
        <v>7.4152518763283064</v>
      </c>
      <c r="R21" s="219">
        <v>6.9968250000000003</v>
      </c>
      <c r="S21" s="219">
        <v>5.8758950000000008</v>
      </c>
      <c r="T21" s="219" t="s">
        <v>172</v>
      </c>
      <c r="V21" s="223" t="s">
        <v>442</v>
      </c>
    </row>
    <row r="22" spans="1:22" ht="12" customHeight="1" x14ac:dyDescent="0.2">
      <c r="A22" s="220" t="s">
        <v>443</v>
      </c>
      <c r="B22" s="221">
        <v>14879.828</v>
      </c>
      <c r="C22" s="221">
        <v>14715.724</v>
      </c>
      <c r="D22" s="221">
        <v>16495.101999999999</v>
      </c>
      <c r="E22" s="221">
        <v>17799.942999999999</v>
      </c>
      <c r="F22" s="221">
        <v>19911.559000000001</v>
      </c>
      <c r="G22" s="221">
        <v>22394.969000000001</v>
      </c>
      <c r="H22" s="221">
        <v>25508.1613</v>
      </c>
      <c r="I22" s="221">
        <v>29676.026999999998</v>
      </c>
      <c r="J22" s="221">
        <v>33312.197</v>
      </c>
      <c r="K22" s="221">
        <v>38945.8099</v>
      </c>
      <c r="L22" s="221">
        <v>41685.342299999997</v>
      </c>
      <c r="M22" s="221">
        <v>47653.972000000002</v>
      </c>
      <c r="N22" s="221">
        <v>52001.135000000002</v>
      </c>
      <c r="O22" s="221">
        <v>57882.326999999997</v>
      </c>
      <c r="P22" s="221">
        <v>61490.076999999997</v>
      </c>
      <c r="Q22" s="221">
        <v>62883.133000000002</v>
      </c>
      <c r="R22" s="221">
        <v>64457.3842</v>
      </c>
      <c r="S22" s="221">
        <v>65461.9254</v>
      </c>
      <c r="T22" s="219" t="s">
        <v>172</v>
      </c>
      <c r="V22" s="223" t="s">
        <v>444</v>
      </c>
    </row>
    <row r="23" spans="1:22" ht="12" customHeight="1" x14ac:dyDescent="0.2">
      <c r="A23" s="229"/>
      <c r="B23" s="230"/>
      <c r="C23" s="230"/>
      <c r="D23" s="231"/>
      <c r="E23" s="232"/>
      <c r="F23" s="232"/>
      <c r="G23" s="232"/>
      <c r="H23" s="232"/>
      <c r="I23" s="232"/>
      <c r="J23" s="232"/>
      <c r="K23" s="232"/>
      <c r="L23" s="232"/>
      <c r="M23" s="232"/>
      <c r="N23" s="232"/>
      <c r="O23" s="232"/>
      <c r="P23" s="232"/>
      <c r="Q23" s="232"/>
      <c r="R23" s="232"/>
      <c r="S23" s="232"/>
      <c r="T23" s="232"/>
      <c r="U23" s="215"/>
      <c r="V23" s="229"/>
    </row>
    <row r="24" spans="1:22" ht="12" customHeight="1" x14ac:dyDescent="0.2">
      <c r="A24" s="233"/>
      <c r="B24" s="234"/>
      <c r="C24" s="234"/>
      <c r="D24" s="235"/>
      <c r="E24" s="226"/>
      <c r="F24" s="226"/>
      <c r="G24" s="226"/>
      <c r="H24" s="226"/>
      <c r="I24" s="226"/>
      <c r="J24" s="226"/>
      <c r="K24" s="226"/>
      <c r="L24" s="226"/>
      <c r="M24" s="226"/>
      <c r="N24" s="226"/>
      <c r="O24" s="226"/>
      <c r="P24" s="226"/>
      <c r="Q24" s="226"/>
      <c r="R24" s="226"/>
      <c r="S24" s="226"/>
      <c r="T24" s="226"/>
      <c r="V24" s="233"/>
    </row>
    <row r="25" spans="1:22" ht="12" customHeight="1" x14ac:dyDescent="0.2">
      <c r="A25" s="154" t="s">
        <v>445</v>
      </c>
      <c r="B25" s="224"/>
      <c r="C25" s="224"/>
      <c r="D25" s="236"/>
      <c r="E25" s="226"/>
      <c r="F25" s="226"/>
      <c r="G25" s="226"/>
      <c r="H25" s="226"/>
      <c r="I25" s="226"/>
      <c r="J25" s="226"/>
      <c r="K25" s="226"/>
      <c r="L25" s="226"/>
      <c r="M25" s="226"/>
      <c r="N25" s="226"/>
      <c r="O25" s="226"/>
      <c r="P25" s="226"/>
      <c r="Q25" s="226"/>
      <c r="R25" s="226"/>
      <c r="S25" s="226"/>
      <c r="T25" s="226"/>
    </row>
    <row r="26" spans="1:22" ht="12" customHeight="1" x14ac:dyDescent="0.2">
      <c r="A26" s="171" t="s">
        <v>183</v>
      </c>
      <c r="B26" s="224"/>
      <c r="C26" s="224"/>
      <c r="D26" s="236"/>
      <c r="E26" s="226"/>
      <c r="F26" s="226"/>
      <c r="G26" s="226"/>
      <c r="H26" s="226"/>
      <c r="I26" s="226"/>
      <c r="J26" s="226"/>
      <c r="K26" s="226"/>
      <c r="L26" s="226"/>
      <c r="M26" s="226"/>
      <c r="N26" s="226"/>
      <c r="O26" s="226"/>
      <c r="P26" s="226"/>
      <c r="Q26" s="226"/>
      <c r="R26" s="226"/>
      <c r="S26" s="226"/>
      <c r="T26" s="226"/>
    </row>
    <row r="27" spans="1:22" ht="12" customHeight="1" x14ac:dyDescent="0.2">
      <c r="A27" s="188"/>
      <c r="B27" s="196"/>
      <c r="C27" s="196"/>
      <c r="D27" s="196"/>
    </row>
    <row r="28" spans="1:22" ht="12" customHeight="1" x14ac:dyDescent="0.2">
      <c r="A28" s="208" t="s">
        <v>446</v>
      </c>
      <c r="B28" s="196"/>
      <c r="C28" s="196"/>
      <c r="D28" s="196"/>
    </row>
    <row r="29" spans="1:22" ht="12" customHeight="1" x14ac:dyDescent="0.2">
      <c r="A29" s="171" t="s">
        <v>190</v>
      </c>
    </row>
    <row r="33" spans="1:1" ht="12" customHeight="1" x14ac:dyDescent="0.2">
      <c r="A33" s="237"/>
    </row>
  </sheetData>
  <pageMargins left="0" right="0" top="0.4" bottom="0" header="0" footer="0"/>
  <pageSetup scale="90" orientation="landscape" r:id="rId1"/>
  <headerFooter alignWithMargins="0">
    <oddHeader>&amp;R&amp;F  &amp;A  &amp;D  &amp;T  &amp;P/&amp;N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ransitionEvaluation="1">
    <pageSetUpPr fitToPage="1"/>
  </sheetPr>
  <dimension ref="A1:W84"/>
  <sheetViews>
    <sheetView showGridLines="0" workbookViewId="0"/>
  </sheetViews>
  <sheetFormatPr defaultColWidth="9" defaultRowHeight="12" customHeight="1" x14ac:dyDescent="0.2"/>
  <cols>
    <col min="1" max="1" width="40.6640625" style="240" customWidth="1"/>
    <col min="2" max="20" width="11.1640625" style="240" customWidth="1"/>
    <col min="21" max="21" width="3" style="240" customWidth="1"/>
    <col min="22" max="22" width="11.5" style="246" customWidth="1"/>
    <col min="23" max="23" width="29.5" style="240" customWidth="1"/>
    <col min="24" max="16384" width="9" style="240"/>
  </cols>
  <sheetData>
    <row r="1" spans="1:23" s="238" customFormat="1" ht="12" customHeight="1" x14ac:dyDescent="0.2">
      <c r="A1" s="80">
        <v>9</v>
      </c>
      <c r="V1" s="239"/>
    </row>
    <row r="2" spans="1:23" ht="12" customHeight="1" x14ac:dyDescent="0.2">
      <c r="A2" s="83" t="s">
        <v>0</v>
      </c>
      <c r="B2" s="176"/>
      <c r="C2" s="176"/>
      <c r="D2" s="176"/>
      <c r="E2" s="176"/>
      <c r="F2" s="93"/>
      <c r="G2" s="93"/>
      <c r="H2" s="93"/>
      <c r="I2" s="93"/>
      <c r="J2" s="93"/>
      <c r="K2" s="93"/>
      <c r="L2" s="93"/>
      <c r="M2" s="93"/>
      <c r="N2" s="93"/>
      <c r="O2" s="93"/>
      <c r="P2" s="93"/>
      <c r="Q2" s="93"/>
      <c r="R2" s="93"/>
      <c r="S2" s="93"/>
      <c r="T2" s="93"/>
      <c r="V2" s="86" t="s">
        <v>1</v>
      </c>
    </row>
    <row r="3" spans="1:23" ht="12" customHeight="1" x14ac:dyDescent="0.2">
      <c r="A3" s="241" t="s">
        <v>447</v>
      </c>
      <c r="B3" s="176"/>
      <c r="C3" s="176"/>
      <c r="D3" s="176"/>
      <c r="E3" s="93"/>
      <c r="F3" s="93"/>
      <c r="G3" s="93"/>
      <c r="H3" s="93"/>
      <c r="I3" s="93"/>
      <c r="J3" s="93"/>
      <c r="K3" s="93"/>
      <c r="L3" s="93"/>
      <c r="M3" s="93"/>
      <c r="N3" s="93"/>
      <c r="O3" s="93"/>
      <c r="P3" s="93"/>
      <c r="Q3" s="93"/>
      <c r="R3" s="93"/>
      <c r="S3" s="93"/>
      <c r="T3" s="93"/>
      <c r="V3" s="241" t="s">
        <v>448</v>
      </c>
    </row>
    <row r="4" spans="1:23" ht="12" customHeight="1" x14ac:dyDescent="0.2">
      <c r="A4" s="242" t="s">
        <v>449</v>
      </c>
      <c r="B4" s="176"/>
      <c r="C4" s="176"/>
      <c r="D4" s="176"/>
      <c r="E4" s="93"/>
      <c r="F4" s="93"/>
      <c r="G4" s="93"/>
      <c r="H4" s="93"/>
      <c r="I4" s="93"/>
      <c r="J4" s="93"/>
      <c r="K4" s="93"/>
      <c r="L4" s="93"/>
      <c r="M4" s="93"/>
      <c r="N4" s="93"/>
      <c r="O4" s="93"/>
      <c r="P4" s="93"/>
      <c r="Q4" s="93"/>
      <c r="R4" s="93"/>
      <c r="S4" s="93"/>
      <c r="T4" s="93"/>
      <c r="V4" s="242" t="s">
        <v>450</v>
      </c>
    </row>
    <row r="5" spans="1:23" ht="12" customHeight="1" x14ac:dyDescent="0.2">
      <c r="A5" s="243"/>
      <c r="B5" s="179"/>
      <c r="C5" s="179"/>
      <c r="D5" s="179"/>
      <c r="E5" s="180"/>
      <c r="F5" s="180"/>
      <c r="G5" s="180"/>
      <c r="H5" s="180"/>
      <c r="I5" s="93"/>
      <c r="J5" s="93"/>
      <c r="K5" s="93"/>
      <c r="L5" s="93"/>
      <c r="M5" s="93"/>
      <c r="N5" s="93"/>
      <c r="O5" s="93"/>
      <c r="P5" s="93"/>
      <c r="Q5" s="93"/>
      <c r="R5" s="93"/>
      <c r="S5" s="93"/>
      <c r="T5" s="93"/>
      <c r="U5" s="244"/>
      <c r="V5" s="243"/>
      <c r="W5" s="244"/>
    </row>
    <row r="6" spans="1:23" s="245" customFormat="1" ht="12" customHeight="1" x14ac:dyDescent="0.2">
      <c r="A6" s="580"/>
      <c r="B6" s="581">
        <v>2000</v>
      </c>
      <c r="C6" s="581">
        <v>2001</v>
      </c>
      <c r="D6" s="582">
        <v>2002</v>
      </c>
      <c r="E6" s="582">
        <v>2003</v>
      </c>
      <c r="F6" s="582">
        <v>2004</v>
      </c>
      <c r="G6" s="582">
        <v>2005</v>
      </c>
      <c r="H6" s="566">
        <v>2006</v>
      </c>
      <c r="I6" s="566">
        <v>2007</v>
      </c>
      <c r="J6" s="566">
        <v>2008</v>
      </c>
      <c r="K6" s="566">
        <v>2009</v>
      </c>
      <c r="L6" s="566">
        <v>2010</v>
      </c>
      <c r="M6" s="566">
        <v>2011</v>
      </c>
      <c r="N6" s="566">
        <v>2012</v>
      </c>
      <c r="O6" s="566">
        <v>2013</v>
      </c>
      <c r="P6" s="566">
        <v>2014</v>
      </c>
      <c r="Q6" s="566">
        <v>2015</v>
      </c>
      <c r="R6" s="566">
        <v>2016</v>
      </c>
      <c r="S6" s="566">
        <v>2017</v>
      </c>
      <c r="T6" s="566">
        <v>2018</v>
      </c>
      <c r="U6" s="580" t="s">
        <v>451</v>
      </c>
      <c r="V6" s="583"/>
      <c r="W6" s="580"/>
    </row>
    <row r="7" spans="1:23" ht="12" customHeight="1" x14ac:dyDescent="0.2">
      <c r="I7" s="93"/>
      <c r="J7" s="93"/>
      <c r="K7" s="93"/>
      <c r="L7" s="93"/>
      <c r="M7" s="93"/>
      <c r="N7" s="93"/>
      <c r="O7" s="93"/>
      <c r="P7" s="93"/>
      <c r="Q7" s="93"/>
      <c r="R7" s="93"/>
      <c r="S7" s="93"/>
      <c r="T7" s="93"/>
    </row>
    <row r="8" spans="1:23" ht="12" customHeight="1" x14ac:dyDescent="0.2">
      <c r="A8" s="247" t="s">
        <v>452</v>
      </c>
      <c r="B8" s="248">
        <v>-446.34989999999999</v>
      </c>
      <c r="C8" s="248">
        <v>-273.95</v>
      </c>
      <c r="D8" s="248">
        <v>-352.03</v>
      </c>
      <c r="E8" s="248">
        <v>84.856999999999999</v>
      </c>
      <c r="F8" s="248">
        <v>337.3999</v>
      </c>
      <c r="G8" s="248">
        <v>561.27520000000004</v>
      </c>
      <c r="H8" s="248">
        <v>1293.1476</v>
      </c>
      <c r="I8" s="248">
        <v>1506.1681000000001</v>
      </c>
      <c r="J8" s="248">
        <v>2014.9862000000001</v>
      </c>
      <c r="K8" s="248">
        <v>745.78319999999997</v>
      </c>
      <c r="L8" s="248">
        <v>765.57920000000001</v>
      </c>
      <c r="M8" s="248">
        <v>76.598299999999995</v>
      </c>
      <c r="N8" s="248">
        <v>1970.0409</v>
      </c>
      <c r="O8" s="248">
        <v>1054.1739</v>
      </c>
      <c r="P8" s="248">
        <v>570.40930000000003</v>
      </c>
      <c r="Q8" s="248">
        <v>-1936.2093</v>
      </c>
      <c r="R8" s="248">
        <v>-1907.2442000000001</v>
      </c>
      <c r="S8" s="248">
        <v>-1870.9159999999999</v>
      </c>
      <c r="T8" s="248">
        <v>-1989.5980999999999</v>
      </c>
      <c r="U8" s="249"/>
      <c r="V8" s="247" t="s">
        <v>453</v>
      </c>
    </row>
    <row r="9" spans="1:23" ht="12" customHeight="1" x14ac:dyDescent="0.2">
      <c r="A9" s="247" t="s">
        <v>454</v>
      </c>
      <c r="B9" s="248">
        <v>1139.0920000000001</v>
      </c>
      <c r="C9" s="248">
        <v>1284.8</v>
      </c>
      <c r="D9" s="248">
        <v>1298.7</v>
      </c>
      <c r="E9" s="248">
        <v>1597.8444</v>
      </c>
      <c r="F9" s="248">
        <v>2146.0479999999998</v>
      </c>
      <c r="G9" s="248">
        <v>2826.7175000000002</v>
      </c>
      <c r="H9" s="248">
        <v>3951.5455999999999</v>
      </c>
      <c r="I9" s="248">
        <v>4504.1567999999997</v>
      </c>
      <c r="J9" s="248">
        <v>6447.8121000000001</v>
      </c>
      <c r="K9" s="248">
        <v>4960.3579</v>
      </c>
      <c r="L9" s="248">
        <v>6401.8927000000003</v>
      </c>
      <c r="M9" s="248">
        <v>8358.2201000000005</v>
      </c>
      <c r="N9" s="248">
        <v>11253.955099999999</v>
      </c>
      <c r="O9" s="248">
        <v>11656.669900000001</v>
      </c>
      <c r="P9" s="248">
        <v>12809.7053</v>
      </c>
      <c r="Q9" s="248">
        <v>8684.0182000000004</v>
      </c>
      <c r="R9" s="248">
        <v>7029.9466000000002</v>
      </c>
      <c r="S9" s="248">
        <v>8104.8167000000003</v>
      </c>
      <c r="T9" s="248">
        <v>8879.0061000000005</v>
      </c>
      <c r="U9" s="249"/>
      <c r="V9" s="247" t="s">
        <v>455</v>
      </c>
    </row>
    <row r="10" spans="1:23" ht="12" customHeight="1" x14ac:dyDescent="0.2">
      <c r="A10" s="247" t="s">
        <v>456</v>
      </c>
      <c r="B10" s="248">
        <v>-1610.16</v>
      </c>
      <c r="C10" s="248">
        <v>-1707.7</v>
      </c>
      <c r="D10" s="248">
        <v>-1774.9</v>
      </c>
      <c r="E10" s="248">
        <v>-1615.9059999999999</v>
      </c>
      <c r="F10" s="248">
        <v>-1844.2118</v>
      </c>
      <c r="G10" s="248">
        <v>-2430.8225000000002</v>
      </c>
      <c r="H10" s="248">
        <v>-2915.7328000000002</v>
      </c>
      <c r="I10" s="248">
        <v>-3585.6752999999999</v>
      </c>
      <c r="J10" s="248">
        <v>-4980.3726999999999</v>
      </c>
      <c r="K10" s="248">
        <v>-4544.9382999999998</v>
      </c>
      <c r="L10" s="248">
        <v>-5590.2466999999997</v>
      </c>
      <c r="M10" s="248">
        <v>-7927.3185999999996</v>
      </c>
      <c r="N10" s="248">
        <v>-8578.2831000000006</v>
      </c>
      <c r="O10" s="248">
        <v>-9337.7489999999998</v>
      </c>
      <c r="P10" s="248">
        <v>-9893.7654999999995</v>
      </c>
      <c r="Q10" s="248">
        <v>-9071.8988000000008</v>
      </c>
      <c r="R10" s="248">
        <v>-7930.7731000000003</v>
      </c>
      <c r="S10" s="248">
        <v>-8621.2741999999998</v>
      </c>
      <c r="T10" s="248">
        <v>-9354.4912000000004</v>
      </c>
      <c r="U10" s="249"/>
      <c r="V10" s="247" t="s">
        <v>457</v>
      </c>
    </row>
    <row r="11" spans="1:23" ht="12" customHeight="1" x14ac:dyDescent="0.2">
      <c r="A11" s="247" t="s">
        <v>458</v>
      </c>
      <c r="B11" s="248">
        <v>-471.06790000000001</v>
      </c>
      <c r="C11" s="248">
        <v>-422.9</v>
      </c>
      <c r="D11" s="248">
        <v>-476.2</v>
      </c>
      <c r="E11" s="248">
        <v>-18.061499999999999</v>
      </c>
      <c r="F11" s="248">
        <v>301.83609999999999</v>
      </c>
      <c r="G11" s="248">
        <v>395.89490000000001</v>
      </c>
      <c r="H11" s="248">
        <v>1035.8127999999999</v>
      </c>
      <c r="I11" s="248">
        <v>918.48149999999998</v>
      </c>
      <c r="J11" s="248">
        <v>1467.4393</v>
      </c>
      <c r="K11" s="248">
        <v>415.41950000000003</v>
      </c>
      <c r="L11" s="248">
        <v>811.64589999999998</v>
      </c>
      <c r="M11" s="248">
        <v>430.9015</v>
      </c>
      <c r="N11" s="248">
        <v>2675.6718999999998</v>
      </c>
      <c r="O11" s="248">
        <v>2318.9207999999999</v>
      </c>
      <c r="P11" s="248">
        <v>2915.9396999999999</v>
      </c>
      <c r="Q11" s="248">
        <v>-387.88060000000002</v>
      </c>
      <c r="R11" s="248">
        <v>-900.82640000000004</v>
      </c>
      <c r="S11" s="248">
        <v>-516.45740000000001</v>
      </c>
      <c r="T11" s="248">
        <v>-475.48500000000001</v>
      </c>
      <c r="U11" s="249"/>
      <c r="V11" s="247" t="s">
        <v>459</v>
      </c>
    </row>
    <row r="12" spans="1:23" ht="12" customHeight="1" x14ac:dyDescent="0.2">
      <c r="A12" s="247" t="s">
        <v>460</v>
      </c>
      <c r="B12" s="248">
        <v>330.93200000000002</v>
      </c>
      <c r="C12" s="248">
        <v>235.9</v>
      </c>
      <c r="D12" s="248">
        <v>256.60000000000002</v>
      </c>
      <c r="E12" s="248">
        <v>364</v>
      </c>
      <c r="F12" s="248">
        <v>416.4</v>
      </c>
      <c r="G12" s="248">
        <v>488.82299999999998</v>
      </c>
      <c r="H12" s="248">
        <v>476.62099999999998</v>
      </c>
      <c r="I12" s="248">
        <v>499.3861</v>
      </c>
      <c r="J12" s="248">
        <v>499.66570000000002</v>
      </c>
      <c r="K12" s="248">
        <v>515.43520000000001</v>
      </c>
      <c r="L12" s="248">
        <v>768.78269999999998</v>
      </c>
      <c r="M12" s="248">
        <v>879.67880000000002</v>
      </c>
      <c r="N12" s="248">
        <v>1005.8568</v>
      </c>
      <c r="O12" s="248">
        <v>1104.4432999999999</v>
      </c>
      <c r="P12" s="248">
        <v>1196.0209</v>
      </c>
      <c r="Q12" s="248">
        <v>1243.3948</v>
      </c>
      <c r="R12" s="248">
        <v>1244.7402</v>
      </c>
      <c r="S12" s="248">
        <v>1439.3157000000001</v>
      </c>
      <c r="T12" s="248">
        <v>1465.7752</v>
      </c>
      <c r="U12" s="249"/>
      <c r="V12" s="247" t="s">
        <v>461</v>
      </c>
    </row>
    <row r="13" spans="1:23" ht="12" customHeight="1" x14ac:dyDescent="0.2">
      <c r="A13" s="247" t="s">
        <v>462</v>
      </c>
      <c r="B13" s="248">
        <v>51.25</v>
      </c>
      <c r="C13" s="248">
        <v>68.441999999999993</v>
      </c>
      <c r="D13" s="248">
        <v>63.676000000000002</v>
      </c>
      <c r="E13" s="248">
        <v>102.0972</v>
      </c>
      <c r="F13" s="248">
        <v>118.1401</v>
      </c>
      <c r="G13" s="248">
        <v>144.41050000000001</v>
      </c>
      <c r="H13" s="248">
        <v>112.59399999999999</v>
      </c>
      <c r="I13" s="248">
        <v>66.569999999999993</v>
      </c>
      <c r="J13" s="248">
        <v>64.19</v>
      </c>
      <c r="K13" s="248">
        <v>65.47</v>
      </c>
      <c r="L13" s="248">
        <v>67.692499999999995</v>
      </c>
      <c r="M13" s="248">
        <v>220.40049999999999</v>
      </c>
      <c r="N13" s="248">
        <v>159.19839999999999</v>
      </c>
      <c r="O13" s="248">
        <v>251.60560000000001</v>
      </c>
      <c r="P13" s="248">
        <v>296.29719999999998</v>
      </c>
      <c r="Q13" s="248">
        <v>303.62040000000002</v>
      </c>
      <c r="R13" s="248">
        <v>298.73090000000002</v>
      </c>
      <c r="S13" s="248">
        <v>396.41390000000001</v>
      </c>
      <c r="T13" s="248">
        <v>431.02769999999998</v>
      </c>
      <c r="U13" s="249"/>
      <c r="V13" s="247" t="s">
        <v>463</v>
      </c>
    </row>
    <row r="14" spans="1:23" ht="12" customHeight="1" x14ac:dyDescent="0.2">
      <c r="A14" s="247" t="s">
        <v>464</v>
      </c>
      <c r="B14" s="248">
        <v>68.400000000000006</v>
      </c>
      <c r="C14" s="248">
        <v>75.73</v>
      </c>
      <c r="D14" s="248">
        <v>100.49</v>
      </c>
      <c r="E14" s="248">
        <v>166.4504</v>
      </c>
      <c r="F14" s="248">
        <v>191.61</v>
      </c>
      <c r="G14" s="248">
        <v>238.619</v>
      </c>
      <c r="H14" s="248">
        <v>244.09899999999999</v>
      </c>
      <c r="I14" s="248">
        <v>292</v>
      </c>
      <c r="J14" s="248">
        <v>274.89</v>
      </c>
      <c r="K14" s="248">
        <v>279.02</v>
      </c>
      <c r="L14" s="248">
        <v>309.69600000000003</v>
      </c>
      <c r="M14" s="248">
        <v>379.61</v>
      </c>
      <c r="N14" s="248">
        <v>594.27650000000006</v>
      </c>
      <c r="O14" s="248">
        <v>573.76199999999994</v>
      </c>
      <c r="P14" s="248">
        <v>663.02239999999995</v>
      </c>
      <c r="Q14" s="248">
        <v>699.45029999999997</v>
      </c>
      <c r="R14" s="248">
        <v>686.97910000000002</v>
      </c>
      <c r="S14" s="248">
        <v>756.32629999999995</v>
      </c>
      <c r="T14" s="248">
        <v>822.79949999999997</v>
      </c>
      <c r="U14" s="249"/>
      <c r="V14" s="247" t="s">
        <v>465</v>
      </c>
    </row>
    <row r="15" spans="1:23" ht="12" customHeight="1" x14ac:dyDescent="0.2">
      <c r="A15" s="247" t="s">
        <v>466</v>
      </c>
      <c r="B15" s="248">
        <v>211.28200000000001</v>
      </c>
      <c r="C15" s="248">
        <v>91.727999999999994</v>
      </c>
      <c r="D15" s="248">
        <v>92.433999999999997</v>
      </c>
      <c r="E15" s="248">
        <v>95.452299999999994</v>
      </c>
      <c r="F15" s="248">
        <v>106.6498</v>
      </c>
      <c r="G15" s="248">
        <v>105.79349999999999</v>
      </c>
      <c r="H15" s="248">
        <v>119.928</v>
      </c>
      <c r="I15" s="248">
        <v>140.81610000000001</v>
      </c>
      <c r="J15" s="248">
        <v>160.5857</v>
      </c>
      <c r="K15" s="248">
        <v>170.9452</v>
      </c>
      <c r="L15" s="248">
        <v>391.39420000000001</v>
      </c>
      <c r="M15" s="248">
        <v>279.66829999999999</v>
      </c>
      <c r="N15" s="248">
        <v>252.3818</v>
      </c>
      <c r="O15" s="248">
        <v>279.07560000000001</v>
      </c>
      <c r="P15" s="248">
        <v>236.7012</v>
      </c>
      <c r="Q15" s="248">
        <v>240.32400000000001</v>
      </c>
      <c r="R15" s="248">
        <v>259.0301</v>
      </c>
      <c r="S15" s="248">
        <v>286.57530000000003</v>
      </c>
      <c r="T15" s="248">
        <v>211.94800000000001</v>
      </c>
      <c r="U15" s="249"/>
      <c r="V15" s="247" t="s">
        <v>467</v>
      </c>
    </row>
    <row r="16" spans="1:23" ht="12" customHeight="1" x14ac:dyDescent="0.2">
      <c r="A16" s="247" t="s">
        <v>468</v>
      </c>
      <c r="B16" s="248">
        <v>-467.68</v>
      </c>
      <c r="C16" s="248">
        <v>-271.89999999999998</v>
      </c>
      <c r="D16" s="248">
        <v>-297.2</v>
      </c>
      <c r="E16" s="248">
        <v>-433</v>
      </c>
      <c r="F16" s="248">
        <v>-487.2</v>
      </c>
      <c r="G16" s="248">
        <v>-531.08989999999994</v>
      </c>
      <c r="H16" s="248">
        <v>-644.31240000000003</v>
      </c>
      <c r="I16" s="248">
        <v>-688.41520000000003</v>
      </c>
      <c r="J16" s="248">
        <v>-699.86720000000003</v>
      </c>
      <c r="K16" s="248">
        <v>-724.42190000000005</v>
      </c>
      <c r="L16" s="248">
        <v>-1032.1579999999999</v>
      </c>
      <c r="M16" s="248">
        <v>-1248.5003999999999</v>
      </c>
      <c r="N16" s="248">
        <v>-1347.9731999999999</v>
      </c>
      <c r="O16" s="248">
        <v>-1731.2188000000001</v>
      </c>
      <c r="P16" s="248">
        <v>-3024.8225000000002</v>
      </c>
      <c r="Q16" s="248">
        <v>-2835.2512999999999</v>
      </c>
      <c r="R16" s="248">
        <v>-2857.9279000000001</v>
      </c>
      <c r="S16" s="248">
        <v>-3117.9549999999999</v>
      </c>
      <c r="T16" s="248">
        <v>-3255.6428999999998</v>
      </c>
      <c r="U16" s="249"/>
      <c r="V16" s="247" t="s">
        <v>469</v>
      </c>
    </row>
    <row r="17" spans="1:22" ht="12" customHeight="1" x14ac:dyDescent="0.2">
      <c r="A17" s="247" t="s">
        <v>462</v>
      </c>
      <c r="B17" s="248">
        <v>-270.08</v>
      </c>
      <c r="C17" s="248">
        <v>-187.0438</v>
      </c>
      <c r="D17" s="248">
        <v>-169.85499999999999</v>
      </c>
      <c r="E17" s="248">
        <v>-187.91900000000001</v>
      </c>
      <c r="F17" s="248">
        <v>-195.97900000000001</v>
      </c>
      <c r="G17" s="248">
        <v>-234.0641</v>
      </c>
      <c r="H17" s="248">
        <v>-274.36349999999999</v>
      </c>
      <c r="I17" s="248">
        <v>-303.63749999999999</v>
      </c>
      <c r="J17" s="248">
        <v>-400.88299999999998</v>
      </c>
      <c r="K17" s="248">
        <v>-383.2</v>
      </c>
      <c r="L17" s="248">
        <v>-466.37040000000002</v>
      </c>
      <c r="M17" s="248">
        <v>-735.12559999999996</v>
      </c>
      <c r="N17" s="248">
        <v>-811.83910000000003</v>
      </c>
      <c r="O17" s="248">
        <v>-707.51020000000005</v>
      </c>
      <c r="P17" s="248">
        <v>-1283.8334</v>
      </c>
      <c r="Q17" s="248">
        <v>-1263.1759999999999</v>
      </c>
      <c r="R17" s="248">
        <v>-1234.3335</v>
      </c>
      <c r="S17" s="248">
        <v>-948.625</v>
      </c>
      <c r="T17" s="248">
        <v>-819.45510000000002</v>
      </c>
      <c r="U17" s="249"/>
      <c r="V17" s="247" t="s">
        <v>463</v>
      </c>
    </row>
    <row r="18" spans="1:22" ht="12" customHeight="1" x14ac:dyDescent="0.2">
      <c r="A18" s="247" t="s">
        <v>464</v>
      </c>
      <c r="B18" s="248">
        <v>-77.2</v>
      </c>
      <c r="C18" s="248">
        <v>-83.12</v>
      </c>
      <c r="D18" s="248">
        <v>-79.959999999999994</v>
      </c>
      <c r="E18" s="248">
        <v>-138.49</v>
      </c>
      <c r="F18" s="248">
        <v>-164.43</v>
      </c>
      <c r="G18" s="248">
        <v>-186.39099999999999</v>
      </c>
      <c r="H18" s="248">
        <v>-272.58300000000003</v>
      </c>
      <c r="I18" s="248">
        <v>-303.59500000000003</v>
      </c>
      <c r="J18" s="248">
        <v>-281.14</v>
      </c>
      <c r="K18" s="248">
        <v>-289.61</v>
      </c>
      <c r="L18" s="248">
        <v>-312.80399999999997</v>
      </c>
      <c r="M18" s="248">
        <v>-298.04140000000001</v>
      </c>
      <c r="N18" s="248">
        <v>-360.68329999999997</v>
      </c>
      <c r="O18" s="248">
        <v>-520.59839999999997</v>
      </c>
      <c r="P18" s="248">
        <v>-807.13019999999995</v>
      </c>
      <c r="Q18" s="248">
        <v>-711.02520000000004</v>
      </c>
      <c r="R18" s="248">
        <v>-818.75170000000003</v>
      </c>
      <c r="S18" s="248">
        <v>-870.84760000000006</v>
      </c>
      <c r="T18" s="248">
        <v>-912.15160000000003</v>
      </c>
      <c r="U18" s="249"/>
      <c r="V18" s="247" t="s">
        <v>465</v>
      </c>
    </row>
    <row r="19" spans="1:22" ht="12" customHeight="1" x14ac:dyDescent="0.2">
      <c r="A19" s="247" t="s">
        <v>466</v>
      </c>
      <c r="B19" s="248">
        <v>-120.4</v>
      </c>
      <c r="C19" s="248">
        <v>-1.7362</v>
      </c>
      <c r="D19" s="248">
        <v>-47.384999999999998</v>
      </c>
      <c r="E19" s="248">
        <v>-106.59099999999999</v>
      </c>
      <c r="F19" s="248">
        <v>-126.79089999999999</v>
      </c>
      <c r="G19" s="248">
        <v>-110.6347</v>
      </c>
      <c r="H19" s="248">
        <v>-97.365799999999993</v>
      </c>
      <c r="I19" s="248">
        <v>-81.182599999999994</v>
      </c>
      <c r="J19" s="248">
        <v>-17.844200000000001</v>
      </c>
      <c r="K19" s="248">
        <v>-51.611899999999999</v>
      </c>
      <c r="L19" s="248">
        <v>-252.9836</v>
      </c>
      <c r="M19" s="248">
        <v>-215.33330000000001</v>
      </c>
      <c r="N19" s="248">
        <v>-175.45070000000001</v>
      </c>
      <c r="O19" s="248">
        <v>-503.11009999999999</v>
      </c>
      <c r="P19" s="248">
        <v>-933.85879999999997</v>
      </c>
      <c r="Q19" s="248">
        <v>-861.05010000000004</v>
      </c>
      <c r="R19" s="248">
        <v>-804.84259999999995</v>
      </c>
      <c r="S19" s="248">
        <v>-1298.4822999999999</v>
      </c>
      <c r="T19" s="248">
        <v>-1524.0361</v>
      </c>
      <c r="U19" s="249"/>
      <c r="V19" s="247" t="s">
        <v>470</v>
      </c>
    </row>
    <row r="20" spans="1:22" ht="12" customHeight="1" x14ac:dyDescent="0.2">
      <c r="A20" s="247" t="s">
        <v>471</v>
      </c>
      <c r="B20" s="248">
        <v>-607.81590000000006</v>
      </c>
      <c r="C20" s="248">
        <v>-458.9</v>
      </c>
      <c r="D20" s="248">
        <v>-516.79999999999995</v>
      </c>
      <c r="E20" s="248">
        <v>-87.061499999999995</v>
      </c>
      <c r="F20" s="248">
        <v>231.0361</v>
      </c>
      <c r="G20" s="248">
        <v>353.62799999999999</v>
      </c>
      <c r="H20" s="248">
        <v>868.12139999999999</v>
      </c>
      <c r="I20" s="248">
        <v>729.45230000000004</v>
      </c>
      <c r="J20" s="248">
        <v>1267.2378000000001</v>
      </c>
      <c r="K20" s="248">
        <v>206.43279999999999</v>
      </c>
      <c r="L20" s="248">
        <v>548.27059999999994</v>
      </c>
      <c r="M20" s="248">
        <v>62.079900000000002</v>
      </c>
      <c r="N20" s="248">
        <v>2333.5554999999999</v>
      </c>
      <c r="O20" s="248">
        <v>1692.1452999999999</v>
      </c>
      <c r="P20" s="248">
        <v>1087.1380999999999</v>
      </c>
      <c r="Q20" s="248">
        <v>-1979.7371000000001</v>
      </c>
      <c r="R20" s="248">
        <v>-2514.0140999999999</v>
      </c>
      <c r="S20" s="248">
        <v>-2195.0967000000001</v>
      </c>
      <c r="T20" s="248">
        <v>-2265.3526999999999</v>
      </c>
      <c r="U20" s="249"/>
      <c r="V20" s="247" t="s">
        <v>472</v>
      </c>
    </row>
    <row r="21" spans="1:22" ht="12" customHeight="1" x14ac:dyDescent="0.2">
      <c r="A21" s="247" t="s">
        <v>473</v>
      </c>
      <c r="B21" s="248">
        <v>139.71</v>
      </c>
      <c r="C21" s="248">
        <v>112</v>
      </c>
      <c r="D21" s="248">
        <v>93.6</v>
      </c>
      <c r="E21" s="248">
        <v>61.49</v>
      </c>
      <c r="F21" s="248">
        <v>65.7</v>
      </c>
      <c r="G21" s="248">
        <v>110.818</v>
      </c>
      <c r="H21" s="248">
        <v>225.0429</v>
      </c>
      <c r="I21" s="248">
        <v>359.43520000000001</v>
      </c>
      <c r="J21" s="248">
        <v>336.02749999999997</v>
      </c>
      <c r="K21" s="248">
        <v>222.3948</v>
      </c>
      <c r="L21" s="248">
        <v>104.6508</v>
      </c>
      <c r="M21" s="248">
        <v>129.31010000000001</v>
      </c>
      <c r="N21" s="248">
        <v>137.85749999999999</v>
      </c>
      <c r="O21" s="248">
        <v>162.11619999999999</v>
      </c>
      <c r="P21" s="248">
        <v>98.979699999999994</v>
      </c>
      <c r="Q21" s="248">
        <v>111.1053</v>
      </c>
      <c r="R21" s="248">
        <v>138.22229999999999</v>
      </c>
      <c r="S21" s="248">
        <v>230.29400000000001</v>
      </c>
      <c r="T21" s="248">
        <v>182.49010000000001</v>
      </c>
      <c r="U21" s="249"/>
      <c r="V21" s="247" t="s">
        <v>474</v>
      </c>
    </row>
    <row r="22" spans="1:22" ht="12" customHeight="1" x14ac:dyDescent="0.2">
      <c r="A22" s="247" t="s">
        <v>475</v>
      </c>
      <c r="B22" s="248">
        <v>25.8</v>
      </c>
      <c r="C22" s="248">
        <v>28.1</v>
      </c>
      <c r="D22" s="248">
        <v>29.9</v>
      </c>
      <c r="E22" s="248">
        <v>31.5</v>
      </c>
      <c r="F22" s="248">
        <v>32.25</v>
      </c>
      <c r="G22" s="248">
        <v>33.502000000000002</v>
      </c>
      <c r="H22" s="248">
        <v>33.491999999999997</v>
      </c>
      <c r="I22" s="248">
        <v>34.892000000000003</v>
      </c>
      <c r="J22" s="248">
        <v>37.493099999999998</v>
      </c>
      <c r="K22" s="248">
        <v>34.950000000000003</v>
      </c>
      <c r="L22" s="248">
        <v>20.882400000000001</v>
      </c>
      <c r="M22" s="248">
        <v>30.688400000000001</v>
      </c>
      <c r="N22" s="248">
        <v>16.1907</v>
      </c>
      <c r="O22" s="248">
        <v>19.509899999999998</v>
      </c>
      <c r="P22" s="248">
        <v>13.413</v>
      </c>
      <c r="Q22" s="248">
        <v>12.539899999999999</v>
      </c>
      <c r="R22" s="248">
        <v>13.5967</v>
      </c>
      <c r="S22" s="248">
        <v>15.731199999999999</v>
      </c>
      <c r="T22" s="248">
        <v>21.5259</v>
      </c>
      <c r="U22" s="249"/>
      <c r="V22" s="247" t="s">
        <v>476</v>
      </c>
    </row>
    <row r="23" spans="1:22" ht="12" customHeight="1" x14ac:dyDescent="0.2">
      <c r="A23" s="247" t="s">
        <v>477</v>
      </c>
      <c r="B23" s="248">
        <v>113.91</v>
      </c>
      <c r="C23" s="248">
        <v>83.9</v>
      </c>
      <c r="D23" s="248">
        <v>63.7</v>
      </c>
      <c r="E23" s="248">
        <v>29.99</v>
      </c>
      <c r="F23" s="248">
        <v>33.450000000000003</v>
      </c>
      <c r="G23" s="248">
        <v>77.316000000000003</v>
      </c>
      <c r="H23" s="248">
        <v>191.55090000000001</v>
      </c>
      <c r="I23" s="248">
        <v>324.54320000000001</v>
      </c>
      <c r="J23" s="248">
        <v>298.53429999999997</v>
      </c>
      <c r="K23" s="248">
        <v>187.44479999999999</v>
      </c>
      <c r="L23" s="248">
        <v>83.768299999999996</v>
      </c>
      <c r="M23" s="248">
        <v>98.621600000000001</v>
      </c>
      <c r="N23" s="248">
        <v>121.66679999999999</v>
      </c>
      <c r="O23" s="248">
        <v>142.6063</v>
      </c>
      <c r="P23" s="248">
        <v>85.566599999999994</v>
      </c>
      <c r="Q23" s="248">
        <v>98.565299999999993</v>
      </c>
      <c r="R23" s="248">
        <v>124.6255</v>
      </c>
      <c r="S23" s="248">
        <v>214.56270000000001</v>
      </c>
      <c r="T23" s="248">
        <v>154.66229999999999</v>
      </c>
      <c r="U23" s="249"/>
      <c r="V23" s="247" t="s">
        <v>478</v>
      </c>
    </row>
    <row r="24" spans="1:22" ht="12" customHeight="1" x14ac:dyDescent="0.2">
      <c r="A24" s="247" t="s">
        <v>479</v>
      </c>
      <c r="B24" s="248">
        <v>3.2</v>
      </c>
      <c r="C24" s="248">
        <v>2.98</v>
      </c>
      <c r="D24" s="248">
        <v>3</v>
      </c>
      <c r="E24" s="248">
        <v>3.18</v>
      </c>
      <c r="F24" s="248">
        <v>2.8</v>
      </c>
      <c r="G24" s="248">
        <v>3</v>
      </c>
      <c r="H24" s="248">
        <v>3</v>
      </c>
      <c r="I24" s="248">
        <v>3</v>
      </c>
      <c r="J24" s="248">
        <v>3</v>
      </c>
      <c r="K24" s="248">
        <v>3</v>
      </c>
      <c r="L24" s="248">
        <v>-28.805299999999999</v>
      </c>
      <c r="M24" s="248">
        <v>0.2747</v>
      </c>
      <c r="N24" s="248">
        <v>0</v>
      </c>
      <c r="O24" s="248">
        <v>0</v>
      </c>
      <c r="P24" s="248">
        <v>5.9375999999999998</v>
      </c>
      <c r="Q24" s="248">
        <v>7.0031999999999996</v>
      </c>
      <c r="R24" s="248">
        <v>21.846599999999999</v>
      </c>
      <c r="S24" s="248">
        <v>11.926</v>
      </c>
      <c r="T24" s="248">
        <v>0</v>
      </c>
      <c r="U24" s="249"/>
      <c r="V24" s="247" t="s">
        <v>480</v>
      </c>
    </row>
    <row r="25" spans="1:22" ht="12" customHeight="1" x14ac:dyDescent="0.2">
      <c r="A25" s="247" t="s">
        <v>481</v>
      </c>
      <c r="B25" s="248">
        <v>110.71</v>
      </c>
      <c r="C25" s="248">
        <v>90.1</v>
      </c>
      <c r="D25" s="248">
        <v>70.34</v>
      </c>
      <c r="E25" s="248">
        <v>36.4</v>
      </c>
      <c r="F25" s="248">
        <v>40.9</v>
      </c>
      <c r="G25" s="248">
        <v>84.725999999999999</v>
      </c>
      <c r="H25" s="248">
        <v>198.95089999999999</v>
      </c>
      <c r="I25" s="248">
        <v>331.94319999999999</v>
      </c>
      <c r="J25" s="248">
        <v>305.93110000000001</v>
      </c>
      <c r="K25" s="248">
        <v>194.7</v>
      </c>
      <c r="L25" s="248">
        <v>89.592399999999998</v>
      </c>
      <c r="M25" s="248">
        <v>105.804</v>
      </c>
      <c r="N25" s="248">
        <v>125.23480000000001</v>
      </c>
      <c r="O25" s="248">
        <v>151.18960000000001</v>
      </c>
      <c r="P25" s="248">
        <v>14.837199999999999</v>
      </c>
      <c r="Q25" s="248">
        <v>13.759499999999999</v>
      </c>
      <c r="R25" s="248">
        <v>17.831499999999998</v>
      </c>
      <c r="S25" s="248">
        <v>6.3686999999999996</v>
      </c>
      <c r="T25" s="248">
        <v>0</v>
      </c>
      <c r="U25" s="249"/>
      <c r="V25" s="247" t="s">
        <v>482</v>
      </c>
    </row>
    <row r="26" spans="1:22" ht="12" customHeight="1" x14ac:dyDescent="0.2">
      <c r="A26" s="247" t="s">
        <v>483</v>
      </c>
      <c r="B26" s="248">
        <v>0</v>
      </c>
      <c r="C26" s="248">
        <v>-9.18</v>
      </c>
      <c r="D26" s="248">
        <v>-9.64</v>
      </c>
      <c r="E26" s="248">
        <v>-9.59</v>
      </c>
      <c r="F26" s="248">
        <v>-10.25</v>
      </c>
      <c r="G26" s="248">
        <v>-10.41</v>
      </c>
      <c r="H26" s="248">
        <v>-10.4</v>
      </c>
      <c r="I26" s="248">
        <v>-10.4</v>
      </c>
      <c r="J26" s="248">
        <v>-10.396800000000001</v>
      </c>
      <c r="K26" s="248">
        <v>-10.255100000000001</v>
      </c>
      <c r="L26" s="248">
        <v>22.981200000000001</v>
      </c>
      <c r="M26" s="248">
        <v>-7.4570999999999996</v>
      </c>
      <c r="N26" s="248">
        <v>-3.5680000000000001</v>
      </c>
      <c r="O26" s="248">
        <v>-8.5832999999999995</v>
      </c>
      <c r="P26" s="248">
        <v>64.791700000000006</v>
      </c>
      <c r="Q26" s="248">
        <v>77.802400000000006</v>
      </c>
      <c r="R26" s="248">
        <v>84.947299999999998</v>
      </c>
      <c r="S26" s="248">
        <v>196.2679</v>
      </c>
      <c r="T26" s="248">
        <v>6.3018999999999998</v>
      </c>
      <c r="U26" s="249"/>
      <c r="V26" s="247" t="s">
        <v>484</v>
      </c>
    </row>
    <row r="27" spans="1:22" ht="12" customHeight="1" x14ac:dyDescent="0.2">
      <c r="A27" s="247" t="s">
        <v>485</v>
      </c>
      <c r="B27" s="248">
        <v>-365.00400000000002</v>
      </c>
      <c r="C27" s="248">
        <v>-323.16000000000003</v>
      </c>
      <c r="D27" s="248">
        <v>-298.3</v>
      </c>
      <c r="E27" s="248">
        <v>-363.3</v>
      </c>
      <c r="F27" s="248">
        <v>-450.40699999999998</v>
      </c>
      <c r="G27" s="248">
        <v>-487.17129999999997</v>
      </c>
      <c r="H27" s="248">
        <v>-622.28660000000002</v>
      </c>
      <c r="I27" s="248">
        <v>-848.87279999999998</v>
      </c>
      <c r="J27" s="248">
        <v>-872.40329999999994</v>
      </c>
      <c r="K27" s="248">
        <v>-896.2029</v>
      </c>
      <c r="L27" s="248">
        <v>-968.75789999999995</v>
      </c>
      <c r="M27" s="248">
        <v>-1290.0603000000001</v>
      </c>
      <c r="N27" s="248">
        <v>-1767.1355000000001</v>
      </c>
      <c r="O27" s="248">
        <v>-2069.8872999999999</v>
      </c>
      <c r="P27" s="248">
        <v>-1796.9394</v>
      </c>
      <c r="Q27" s="248">
        <v>-1238.203</v>
      </c>
      <c r="R27" s="248">
        <v>-759.1182</v>
      </c>
      <c r="S27" s="248">
        <v>-1290.7380000000001</v>
      </c>
      <c r="T27" s="248">
        <v>-1157.4211</v>
      </c>
      <c r="U27" s="249"/>
      <c r="V27" s="247" t="s">
        <v>486</v>
      </c>
    </row>
    <row r="28" spans="1:22" ht="12" customHeight="1" x14ac:dyDescent="0.2">
      <c r="A28" s="247" t="s">
        <v>475</v>
      </c>
      <c r="B28" s="248">
        <v>-5.8</v>
      </c>
      <c r="C28" s="248">
        <v>-6.2</v>
      </c>
      <c r="D28" s="248">
        <v>-6.78</v>
      </c>
      <c r="E28" s="248">
        <v>-7.2</v>
      </c>
      <c r="F28" s="248">
        <v>-7.4</v>
      </c>
      <c r="G28" s="248">
        <v>-7.4</v>
      </c>
      <c r="H28" s="248">
        <v>-7.4</v>
      </c>
      <c r="I28" s="248">
        <v>-7.4</v>
      </c>
      <c r="J28" s="248">
        <v>-7.4</v>
      </c>
      <c r="K28" s="248">
        <v>-7.25</v>
      </c>
      <c r="L28" s="248">
        <v>-1.85</v>
      </c>
      <c r="M28" s="248">
        <v>-3.4266999999999999</v>
      </c>
      <c r="N28" s="248">
        <v>-3.5680000000000001</v>
      </c>
      <c r="O28" s="248">
        <v>-8.6013999999999999</v>
      </c>
      <c r="P28" s="248">
        <v>-1.79</v>
      </c>
      <c r="Q28" s="248">
        <v>-2.1227</v>
      </c>
      <c r="R28" s="248">
        <v>-2.4245000000000001</v>
      </c>
      <c r="S28" s="248">
        <v>-2.6621000000000001</v>
      </c>
      <c r="T28" s="248">
        <v>-2.7581000000000002</v>
      </c>
      <c r="U28" s="249"/>
      <c r="V28" s="247" t="s">
        <v>476</v>
      </c>
    </row>
    <row r="29" spans="1:22" ht="12" customHeight="1" x14ac:dyDescent="0.2">
      <c r="A29" s="247" t="s">
        <v>477</v>
      </c>
      <c r="B29" s="248">
        <v>-359.20400000000001</v>
      </c>
      <c r="C29" s="248">
        <v>-316.95999999999998</v>
      </c>
      <c r="D29" s="248">
        <v>-291.52</v>
      </c>
      <c r="E29" s="248">
        <v>-356.1</v>
      </c>
      <c r="F29" s="248">
        <v>-443.00700000000001</v>
      </c>
      <c r="G29" s="248">
        <v>-479.7713</v>
      </c>
      <c r="H29" s="248">
        <v>-614.88660000000004</v>
      </c>
      <c r="I29" s="248">
        <v>-841.47280000000001</v>
      </c>
      <c r="J29" s="248">
        <v>-865.00329999999997</v>
      </c>
      <c r="K29" s="248">
        <v>-888.9529</v>
      </c>
      <c r="L29" s="248">
        <v>-966.90790000000004</v>
      </c>
      <c r="M29" s="248">
        <v>-1286.6334999999999</v>
      </c>
      <c r="N29" s="248">
        <v>-1763.5673999999999</v>
      </c>
      <c r="O29" s="248">
        <v>-2061.2858000000001</v>
      </c>
      <c r="P29" s="248">
        <v>-1795.1493</v>
      </c>
      <c r="Q29" s="248">
        <v>-1236.0803000000001</v>
      </c>
      <c r="R29" s="248">
        <v>-756.69359999999995</v>
      </c>
      <c r="S29" s="248">
        <v>-1288.0758000000001</v>
      </c>
      <c r="T29" s="248">
        <v>-1154.6629</v>
      </c>
      <c r="U29" s="249"/>
      <c r="V29" s="247" t="s">
        <v>478</v>
      </c>
    </row>
    <row r="30" spans="1:22" ht="12" customHeight="1" x14ac:dyDescent="0.2">
      <c r="A30" s="247" t="s">
        <v>479</v>
      </c>
      <c r="B30" s="248">
        <v>-148.4</v>
      </c>
      <c r="C30" s="248">
        <v>-167.6</v>
      </c>
      <c r="D30" s="248">
        <v>-183.3</v>
      </c>
      <c r="E30" s="248">
        <v>-233.64</v>
      </c>
      <c r="F30" s="248">
        <v>-291.89999999999998</v>
      </c>
      <c r="G30" s="248">
        <v>-270.72980000000001</v>
      </c>
      <c r="H30" s="248">
        <v>-391.51949999999999</v>
      </c>
      <c r="I30" s="248">
        <v>-643.90520000000004</v>
      </c>
      <c r="J30" s="248">
        <v>-680.68150000000003</v>
      </c>
      <c r="K30" s="248">
        <v>-768.86</v>
      </c>
      <c r="L30" s="248">
        <v>-863.32100000000003</v>
      </c>
      <c r="M30" s="248">
        <v>-976.67179999999996</v>
      </c>
      <c r="N30" s="248">
        <v>-1648.9794999999999</v>
      </c>
      <c r="O30" s="248">
        <v>-1916.4845</v>
      </c>
      <c r="P30" s="248">
        <v>-1646.9285</v>
      </c>
      <c r="Q30" s="248">
        <v>-1078.2819999999999</v>
      </c>
      <c r="R30" s="248">
        <v>-561.45280000000002</v>
      </c>
      <c r="S30" s="248">
        <v>-200.97030000000001</v>
      </c>
      <c r="T30" s="248">
        <v>0</v>
      </c>
      <c r="U30" s="249"/>
      <c r="V30" s="247" t="s">
        <v>480</v>
      </c>
    </row>
    <row r="31" spans="1:22" ht="12" hidden="1" customHeight="1" x14ac:dyDescent="0.2">
      <c r="A31" s="247" t="s">
        <v>481</v>
      </c>
      <c r="B31" s="248">
        <v>0</v>
      </c>
      <c r="C31" s="248">
        <v>0</v>
      </c>
      <c r="D31" s="248">
        <v>0</v>
      </c>
      <c r="E31" s="248">
        <v>0</v>
      </c>
      <c r="F31" s="248">
        <v>0</v>
      </c>
      <c r="G31" s="248">
        <v>0</v>
      </c>
      <c r="H31" s="248">
        <v>0</v>
      </c>
      <c r="I31" s="248">
        <v>0</v>
      </c>
      <c r="J31" s="248">
        <v>0</v>
      </c>
      <c r="K31" s="248">
        <v>0</v>
      </c>
      <c r="L31" s="248">
        <v>0</v>
      </c>
      <c r="M31" s="248">
        <v>0</v>
      </c>
      <c r="N31" s="248">
        <v>0</v>
      </c>
      <c r="O31" s="248">
        <v>0</v>
      </c>
      <c r="P31" s="248">
        <v>-54.125</v>
      </c>
      <c r="Q31" s="248">
        <v>-54.125</v>
      </c>
      <c r="R31" s="248">
        <v>-54.125</v>
      </c>
      <c r="S31" s="248">
        <v>-23.835000000000001</v>
      </c>
      <c r="T31" s="248">
        <v>0</v>
      </c>
      <c r="U31" s="249"/>
      <c r="V31" s="247" t="s">
        <v>482</v>
      </c>
    </row>
    <row r="32" spans="1:22" ht="12" customHeight="1" x14ac:dyDescent="0.2">
      <c r="A32" s="247" t="s">
        <v>487</v>
      </c>
      <c r="B32" s="248">
        <v>-210.804</v>
      </c>
      <c r="C32" s="248">
        <v>-149.36000000000001</v>
      </c>
      <c r="D32" s="248">
        <v>-108.22</v>
      </c>
      <c r="E32" s="248">
        <v>-122.46</v>
      </c>
      <c r="F32" s="248">
        <v>-151.107</v>
      </c>
      <c r="G32" s="248">
        <v>-209.04140000000001</v>
      </c>
      <c r="H32" s="248">
        <v>-223.36699999999999</v>
      </c>
      <c r="I32" s="248">
        <v>-197.5676</v>
      </c>
      <c r="J32" s="248">
        <v>-184.32169999999999</v>
      </c>
      <c r="K32" s="248">
        <v>-120.0929</v>
      </c>
      <c r="L32" s="248">
        <v>-103.5868</v>
      </c>
      <c r="M32" s="248">
        <v>-309.96170000000001</v>
      </c>
      <c r="N32" s="248">
        <v>-114.5878</v>
      </c>
      <c r="O32" s="248">
        <v>-144.8013</v>
      </c>
      <c r="P32" s="248">
        <v>-94.095799999999997</v>
      </c>
      <c r="Q32" s="248">
        <v>-103.67319999999999</v>
      </c>
      <c r="R32" s="248">
        <v>-141.11580000000001</v>
      </c>
      <c r="S32" s="248">
        <v>-1063.2705000000001</v>
      </c>
      <c r="T32" s="248">
        <v>0</v>
      </c>
      <c r="U32" s="249"/>
      <c r="V32" s="247" t="s">
        <v>488</v>
      </c>
    </row>
    <row r="33" spans="1:22" ht="12" customHeight="1" x14ac:dyDescent="0.2">
      <c r="A33" s="247" t="s">
        <v>489</v>
      </c>
      <c r="B33" s="248">
        <v>-225.29400000000001</v>
      </c>
      <c r="C33" s="248">
        <v>-211.16</v>
      </c>
      <c r="D33" s="248">
        <v>-204.7</v>
      </c>
      <c r="E33" s="248">
        <v>-301.81</v>
      </c>
      <c r="F33" s="248">
        <v>-384.70699999999999</v>
      </c>
      <c r="G33" s="248">
        <v>-376.35329999999999</v>
      </c>
      <c r="H33" s="248">
        <v>-397.24369999999999</v>
      </c>
      <c r="I33" s="248">
        <v>-489.43759999999997</v>
      </c>
      <c r="J33" s="248">
        <v>-536.37580000000003</v>
      </c>
      <c r="K33" s="248">
        <v>-673.80799999999999</v>
      </c>
      <c r="L33" s="248">
        <v>-864.10699999999997</v>
      </c>
      <c r="M33" s="248">
        <v>-1160.7501</v>
      </c>
      <c r="N33" s="248">
        <v>-1629.2779</v>
      </c>
      <c r="O33" s="248">
        <v>-1907.771</v>
      </c>
      <c r="P33" s="248">
        <v>-1697.9597000000001</v>
      </c>
      <c r="Q33" s="248">
        <v>-1127.0977</v>
      </c>
      <c r="R33" s="248">
        <v>-620.89589999999998</v>
      </c>
      <c r="S33" s="248">
        <v>-1060.4439</v>
      </c>
      <c r="T33" s="248">
        <v>-974.93089999999995</v>
      </c>
      <c r="U33" s="249"/>
      <c r="V33" s="247" t="s">
        <v>490</v>
      </c>
    </row>
    <row r="34" spans="1:22" ht="12" customHeight="1" x14ac:dyDescent="0.2">
      <c r="A34" s="247" t="s">
        <v>491</v>
      </c>
      <c r="B34" s="248">
        <v>419.96</v>
      </c>
      <c r="C34" s="248">
        <v>431.57</v>
      </c>
      <c r="D34" s="248">
        <v>407.83</v>
      </c>
      <c r="E34" s="248">
        <v>510.85140000000001</v>
      </c>
      <c r="F34" s="248">
        <v>542.62549999999999</v>
      </c>
      <c r="G34" s="248">
        <v>584.00049999999999</v>
      </c>
      <c r="H34" s="248">
        <v>822.26990000000001</v>
      </c>
      <c r="I34" s="248">
        <v>1266.1532999999999</v>
      </c>
      <c r="J34" s="248">
        <v>1284.1242</v>
      </c>
      <c r="K34" s="248">
        <v>1213.1584</v>
      </c>
      <c r="L34" s="248">
        <v>1081.4156</v>
      </c>
      <c r="M34" s="248">
        <v>1175.2684999999999</v>
      </c>
      <c r="N34" s="248">
        <v>1265.7633000000001</v>
      </c>
      <c r="O34" s="248">
        <v>1269.7996000000001</v>
      </c>
      <c r="P34" s="248">
        <v>1366.8578</v>
      </c>
      <c r="Q34" s="248">
        <v>1384.3558</v>
      </c>
      <c r="R34" s="248">
        <v>1454.4308000000001</v>
      </c>
      <c r="S34" s="248">
        <v>1622.6875</v>
      </c>
      <c r="T34" s="248">
        <v>1542.0621000000001</v>
      </c>
      <c r="U34" s="249"/>
      <c r="V34" s="247" t="s">
        <v>492</v>
      </c>
    </row>
    <row r="35" spans="1:22" ht="12" customHeight="1" x14ac:dyDescent="0.2">
      <c r="A35" s="247" t="s">
        <v>493</v>
      </c>
      <c r="B35" s="248">
        <v>-33.200000000000003</v>
      </c>
      <c r="C35" s="248">
        <v>-35.49</v>
      </c>
      <c r="D35" s="248">
        <v>-38.4</v>
      </c>
      <c r="E35" s="248">
        <v>-45.738399999999999</v>
      </c>
      <c r="F35" s="248">
        <v>-51.533700000000003</v>
      </c>
      <c r="G35" s="248">
        <v>0</v>
      </c>
      <c r="H35" s="248">
        <v>0</v>
      </c>
      <c r="I35" s="248">
        <v>0</v>
      </c>
      <c r="J35" s="248">
        <v>0</v>
      </c>
      <c r="K35" s="248">
        <v>0</v>
      </c>
      <c r="L35" s="248">
        <v>0</v>
      </c>
      <c r="M35" s="248">
        <v>0</v>
      </c>
      <c r="N35" s="248">
        <v>0</v>
      </c>
      <c r="O35" s="248">
        <v>0</v>
      </c>
      <c r="P35" s="248">
        <v>-185.62690000000001</v>
      </c>
      <c r="Q35" s="248">
        <v>-213.7303</v>
      </c>
      <c r="R35" s="248">
        <v>-226.76490000000001</v>
      </c>
      <c r="S35" s="248">
        <v>-238.06280000000001</v>
      </c>
      <c r="T35" s="248">
        <v>-291.3766</v>
      </c>
      <c r="U35" s="249"/>
      <c r="V35" s="247" t="s">
        <v>494</v>
      </c>
    </row>
    <row r="36" spans="1:22" ht="12" customHeight="1" x14ac:dyDescent="0.2">
      <c r="A36" s="247" t="s">
        <v>495</v>
      </c>
      <c r="B36" s="248">
        <v>386.76</v>
      </c>
      <c r="C36" s="248">
        <v>396.08</v>
      </c>
      <c r="D36" s="248">
        <v>369.43</v>
      </c>
      <c r="E36" s="248">
        <v>465.113</v>
      </c>
      <c r="F36" s="248">
        <v>491.0917</v>
      </c>
      <c r="G36" s="248">
        <v>584.00049999999999</v>
      </c>
      <c r="H36" s="248">
        <v>822.26990000000001</v>
      </c>
      <c r="I36" s="248">
        <v>1266.1532999999999</v>
      </c>
      <c r="J36" s="248">
        <v>1284.1242</v>
      </c>
      <c r="K36" s="248">
        <v>1213.1584</v>
      </c>
      <c r="L36" s="248">
        <v>1081.4156</v>
      </c>
      <c r="M36" s="248">
        <v>1175.2684999999999</v>
      </c>
      <c r="N36" s="248">
        <v>1265.7633000000001</v>
      </c>
      <c r="O36" s="248">
        <v>1269.7996000000001</v>
      </c>
      <c r="P36" s="248">
        <v>1181.2309</v>
      </c>
      <c r="Q36" s="248">
        <v>1170.6255000000001</v>
      </c>
      <c r="R36" s="248">
        <v>1227.6658</v>
      </c>
      <c r="S36" s="248">
        <v>1384.6247000000001</v>
      </c>
      <c r="T36" s="248">
        <v>1250.6855</v>
      </c>
      <c r="U36" s="249"/>
      <c r="V36" s="247" t="s">
        <v>496</v>
      </c>
    </row>
    <row r="37" spans="1:22" ht="12" customHeight="1" x14ac:dyDescent="0.2">
      <c r="A37" s="247" t="s">
        <v>497</v>
      </c>
      <c r="B37" s="248">
        <v>0</v>
      </c>
      <c r="C37" s="248">
        <v>0</v>
      </c>
      <c r="D37" s="248">
        <v>0</v>
      </c>
      <c r="E37" s="248">
        <v>7</v>
      </c>
      <c r="F37" s="248">
        <v>8</v>
      </c>
      <c r="G37" s="248">
        <v>8.68</v>
      </c>
      <c r="H37" s="248">
        <v>1813.2053000000001</v>
      </c>
      <c r="I37" s="248">
        <v>1180.1723999999999</v>
      </c>
      <c r="J37" s="248">
        <v>9.7050999999999998</v>
      </c>
      <c r="K37" s="248">
        <v>110.5213</v>
      </c>
      <c r="L37" s="248">
        <v>-7.1675000000000004</v>
      </c>
      <c r="M37" s="248">
        <v>5.9328000000000003</v>
      </c>
      <c r="N37" s="248">
        <v>5.7251000000000003</v>
      </c>
      <c r="O37" s="248">
        <v>6.1485000000000003</v>
      </c>
      <c r="P37" s="248">
        <v>5.2979000000000003</v>
      </c>
      <c r="Q37" s="248">
        <v>9.1897000000000002</v>
      </c>
      <c r="R37" s="248">
        <v>30.907</v>
      </c>
      <c r="S37" s="248">
        <v>15.1431</v>
      </c>
      <c r="T37" s="248">
        <v>11.313000000000001</v>
      </c>
      <c r="U37" s="249"/>
      <c r="V37" s="247" t="s">
        <v>498</v>
      </c>
    </row>
    <row r="38" spans="1:22" ht="12" customHeight="1" x14ac:dyDescent="0.2">
      <c r="A38" s="247" t="s">
        <v>499</v>
      </c>
      <c r="B38" s="248">
        <v>461.75</v>
      </c>
      <c r="C38" s="248">
        <v>445.65</v>
      </c>
      <c r="D38" s="248">
        <v>699.73</v>
      </c>
      <c r="E38" s="248">
        <v>167.33</v>
      </c>
      <c r="F38" s="248">
        <v>408.24939999999998</v>
      </c>
      <c r="G38" s="248">
        <v>195.0872</v>
      </c>
      <c r="H38" s="248">
        <v>-1510.1138000000001</v>
      </c>
      <c r="I38" s="248">
        <v>-708.34519999999998</v>
      </c>
      <c r="J38" s="248">
        <v>450.77420000000001</v>
      </c>
      <c r="K38" s="248">
        <v>-139.2492</v>
      </c>
      <c r="L38" s="248">
        <v>924.03070000000002</v>
      </c>
      <c r="M38" s="248">
        <v>970.70190000000002</v>
      </c>
      <c r="N38" s="248">
        <v>536.24680000000001</v>
      </c>
      <c r="O38" s="248">
        <v>-183.00399999999999</v>
      </c>
      <c r="P38" s="248">
        <v>164.7482</v>
      </c>
      <c r="Q38" s="248">
        <v>1212.4773</v>
      </c>
      <c r="R38" s="248">
        <v>-791.97289999999998</v>
      </c>
      <c r="S38" s="248">
        <v>2370.8829000000001</v>
      </c>
      <c r="T38" s="248">
        <v>1713.9881</v>
      </c>
      <c r="U38" s="249"/>
      <c r="V38" s="247" t="s">
        <v>500</v>
      </c>
    </row>
    <row r="39" spans="1:22" ht="12" customHeight="1" x14ac:dyDescent="0.2">
      <c r="A39" s="247" t="s">
        <v>501</v>
      </c>
      <c r="B39" s="248">
        <v>-2.8</v>
      </c>
      <c r="C39" s="248">
        <v>0</v>
      </c>
      <c r="D39" s="248">
        <v>0</v>
      </c>
      <c r="E39" s="248">
        <v>0</v>
      </c>
      <c r="F39" s="248">
        <v>0</v>
      </c>
      <c r="G39" s="248">
        <v>0</v>
      </c>
      <c r="H39" s="248">
        <v>0</v>
      </c>
      <c r="I39" s="248">
        <v>6</v>
      </c>
      <c r="J39" s="248">
        <v>0</v>
      </c>
      <c r="K39" s="248">
        <v>0</v>
      </c>
      <c r="L39" s="248">
        <v>0</v>
      </c>
      <c r="M39" s="248">
        <v>0</v>
      </c>
      <c r="N39" s="248">
        <v>0</v>
      </c>
      <c r="O39" s="248">
        <v>0</v>
      </c>
      <c r="P39" s="248">
        <v>33.113</v>
      </c>
      <c r="Q39" s="248">
        <v>1.7867</v>
      </c>
      <c r="R39" s="248">
        <v>-88.866</v>
      </c>
      <c r="S39" s="248">
        <v>-79.693100000000001</v>
      </c>
      <c r="T39" s="248">
        <v>88.515799999999999</v>
      </c>
      <c r="U39" s="249"/>
      <c r="V39" s="247" t="s">
        <v>502</v>
      </c>
    </row>
    <row r="40" spans="1:22" ht="12" customHeight="1" x14ac:dyDescent="0.2">
      <c r="A40" s="247" t="s">
        <v>503</v>
      </c>
      <c r="B40" s="248">
        <v>736.35</v>
      </c>
      <c r="C40" s="248">
        <v>703.3</v>
      </c>
      <c r="D40" s="248">
        <v>674.1</v>
      </c>
      <c r="E40" s="248">
        <v>194.85</v>
      </c>
      <c r="F40" s="248">
        <v>62.628799999999998</v>
      </c>
      <c r="G40" s="248">
        <v>-290.76400000000001</v>
      </c>
      <c r="H40" s="248">
        <v>277.76339999999999</v>
      </c>
      <c r="I40" s="248">
        <v>362.29419999999999</v>
      </c>
      <c r="J40" s="248">
        <v>507.57850000000002</v>
      </c>
      <c r="K40" s="248">
        <v>425.65129999999999</v>
      </c>
      <c r="L40" s="248">
        <v>671.75329999999997</v>
      </c>
      <c r="M40" s="248">
        <v>858.94100000000003</v>
      </c>
      <c r="N40" s="248">
        <v>1059.9653000000001</v>
      </c>
      <c r="O40" s="248">
        <v>1749.6125999999999</v>
      </c>
      <c r="P40" s="248">
        <v>656.56629999999996</v>
      </c>
      <c r="Q40" s="248">
        <v>554.64350000000002</v>
      </c>
      <c r="R40" s="248">
        <v>335.3655</v>
      </c>
      <c r="S40" s="248">
        <v>712.47410000000002</v>
      </c>
      <c r="T40" s="248">
        <v>255.08279999999999</v>
      </c>
      <c r="U40" s="249"/>
      <c r="V40" s="247" t="s">
        <v>504</v>
      </c>
    </row>
    <row r="41" spans="1:22" ht="12" customHeight="1" x14ac:dyDescent="0.2">
      <c r="A41" s="247" t="s">
        <v>505</v>
      </c>
      <c r="B41" s="248">
        <v>55.4</v>
      </c>
      <c r="C41" s="248">
        <v>0</v>
      </c>
      <c r="D41" s="248">
        <v>0</v>
      </c>
      <c r="E41" s="248">
        <v>0</v>
      </c>
      <c r="F41" s="248">
        <v>0</v>
      </c>
      <c r="G41" s="248">
        <v>0</v>
      </c>
      <c r="H41" s="248">
        <v>0</v>
      </c>
      <c r="I41" s="248">
        <v>0</v>
      </c>
      <c r="J41" s="248">
        <v>0</v>
      </c>
      <c r="K41" s="248">
        <v>0</v>
      </c>
      <c r="L41" s="248">
        <v>0</v>
      </c>
      <c r="M41" s="248">
        <v>0</v>
      </c>
      <c r="N41" s="248">
        <v>0</v>
      </c>
      <c r="O41" s="248">
        <v>0</v>
      </c>
      <c r="P41" s="248">
        <v>-755.44359999999995</v>
      </c>
      <c r="Q41" s="248">
        <v>-641.02909999999997</v>
      </c>
      <c r="R41" s="248">
        <v>-952.97950000000003</v>
      </c>
      <c r="S41" s="248">
        <v>-49.8994</v>
      </c>
      <c r="T41" s="248">
        <v>749.68200000000002</v>
      </c>
      <c r="U41" s="249"/>
      <c r="V41" s="247" t="s">
        <v>506</v>
      </c>
    </row>
    <row r="42" spans="1:22" ht="12" hidden="1" customHeight="1" x14ac:dyDescent="0.2">
      <c r="A42" s="247" t="s">
        <v>507</v>
      </c>
      <c r="B42" s="248">
        <v>0</v>
      </c>
      <c r="C42" s="248">
        <v>0</v>
      </c>
      <c r="D42" s="248">
        <v>0</v>
      </c>
      <c r="E42" s="248">
        <v>0</v>
      </c>
      <c r="F42" s="248">
        <v>0</v>
      </c>
      <c r="G42" s="248">
        <v>0</v>
      </c>
      <c r="H42" s="248">
        <v>0</v>
      </c>
      <c r="I42" s="248">
        <v>0</v>
      </c>
      <c r="J42" s="248">
        <v>0</v>
      </c>
      <c r="K42" s="248">
        <v>0</v>
      </c>
      <c r="L42" s="248">
        <v>0</v>
      </c>
      <c r="M42" s="248">
        <v>0</v>
      </c>
      <c r="N42" s="248">
        <v>0</v>
      </c>
      <c r="O42" s="248">
        <v>0</v>
      </c>
      <c r="P42" s="248">
        <v>-74.475700000000003</v>
      </c>
      <c r="Q42" s="248">
        <v>-91.9011</v>
      </c>
      <c r="R42" s="248">
        <v>-267.49009999999998</v>
      </c>
      <c r="S42" s="248">
        <v>-9.2468000000000004</v>
      </c>
      <c r="T42" s="248">
        <v>333.11880000000002</v>
      </c>
      <c r="U42" s="249"/>
      <c r="V42" s="247" t="s">
        <v>508</v>
      </c>
    </row>
    <row r="43" spans="1:22" ht="12" customHeight="1" x14ac:dyDescent="0.2">
      <c r="A43" s="247" t="s">
        <v>509</v>
      </c>
      <c r="B43" s="248">
        <v>55.4</v>
      </c>
      <c r="C43" s="248">
        <v>0</v>
      </c>
      <c r="D43" s="248">
        <v>0</v>
      </c>
      <c r="E43" s="248">
        <v>0</v>
      </c>
      <c r="F43" s="248">
        <v>0</v>
      </c>
      <c r="G43" s="248">
        <v>0</v>
      </c>
      <c r="H43" s="248">
        <v>0</v>
      </c>
      <c r="I43" s="248">
        <v>0</v>
      </c>
      <c r="J43" s="248">
        <v>0</v>
      </c>
      <c r="K43" s="248">
        <v>0</v>
      </c>
      <c r="L43" s="248">
        <v>0</v>
      </c>
      <c r="M43" s="248">
        <v>0</v>
      </c>
      <c r="N43" s="248">
        <v>0</v>
      </c>
      <c r="O43" s="248">
        <v>0</v>
      </c>
      <c r="P43" s="248">
        <v>-680.96789999999999</v>
      </c>
      <c r="Q43" s="248">
        <v>-549.12789999999995</v>
      </c>
      <c r="R43" s="248">
        <v>-685.48929999999996</v>
      </c>
      <c r="S43" s="248">
        <v>-40.6526</v>
      </c>
      <c r="T43" s="248">
        <v>416.56310000000002</v>
      </c>
      <c r="U43" s="249"/>
      <c r="V43" s="247" t="s">
        <v>510</v>
      </c>
    </row>
    <row r="44" spans="1:22" ht="12" customHeight="1" x14ac:dyDescent="0.2">
      <c r="A44" s="247" t="s">
        <v>511</v>
      </c>
      <c r="B44" s="248">
        <v>0</v>
      </c>
      <c r="C44" s="248">
        <v>-23</v>
      </c>
      <c r="D44" s="248">
        <v>-19.350000000000001</v>
      </c>
      <c r="E44" s="248">
        <v>-68.16</v>
      </c>
      <c r="F44" s="248">
        <v>-35.409999999999997</v>
      </c>
      <c r="G44" s="248">
        <v>-153.44</v>
      </c>
      <c r="H44" s="248">
        <v>25.0913</v>
      </c>
      <c r="I44" s="248">
        <v>-29.903199999999998</v>
      </c>
      <c r="J44" s="248">
        <v>-208.09379999999999</v>
      </c>
      <c r="K44" s="248">
        <v>-153.6294</v>
      </c>
      <c r="L44" s="248">
        <v>90.147599999999997</v>
      </c>
      <c r="M44" s="248">
        <v>186.43289999999999</v>
      </c>
      <c r="N44" s="248">
        <v>-360.33519999999999</v>
      </c>
      <c r="O44" s="248">
        <v>-428.70490000000001</v>
      </c>
      <c r="P44" s="248">
        <v>20.9024</v>
      </c>
      <c r="Q44" s="248">
        <v>18.9315</v>
      </c>
      <c r="R44" s="248">
        <v>21.276800000000001</v>
      </c>
      <c r="S44" s="248">
        <v>1030.0666000000001</v>
      </c>
      <c r="T44" s="248">
        <v>22.409800000000001</v>
      </c>
      <c r="U44" s="249"/>
      <c r="V44" s="247" t="s">
        <v>512</v>
      </c>
    </row>
    <row r="45" spans="1:22" ht="12" hidden="1" customHeight="1" x14ac:dyDescent="0.2">
      <c r="A45" s="247" t="s">
        <v>507</v>
      </c>
      <c r="B45" s="248">
        <v>0</v>
      </c>
      <c r="C45" s="248">
        <v>0</v>
      </c>
      <c r="D45" s="248">
        <v>0</v>
      </c>
      <c r="E45" s="248">
        <v>0</v>
      </c>
      <c r="F45" s="248">
        <v>0</v>
      </c>
      <c r="G45" s="248">
        <v>0</v>
      </c>
      <c r="H45" s="248">
        <v>0</v>
      </c>
      <c r="I45" s="248">
        <v>0</v>
      </c>
      <c r="J45" s="248">
        <v>0</v>
      </c>
      <c r="K45" s="248">
        <v>0</v>
      </c>
      <c r="L45" s="248">
        <v>0</v>
      </c>
      <c r="M45" s="248">
        <v>0</v>
      </c>
      <c r="N45" s="248">
        <v>0</v>
      </c>
      <c r="O45" s="248">
        <v>0</v>
      </c>
      <c r="P45" s="248">
        <v>20.9024</v>
      </c>
      <c r="Q45" s="248">
        <v>18.9315</v>
      </c>
      <c r="R45" s="248">
        <v>21.276800000000001</v>
      </c>
      <c r="S45" s="248">
        <v>30.066600000000001</v>
      </c>
      <c r="T45" s="248">
        <v>22.409800000000001</v>
      </c>
      <c r="U45" s="249"/>
      <c r="V45" s="247" t="s">
        <v>508</v>
      </c>
    </row>
    <row r="46" spans="1:22" ht="12" customHeight="1" x14ac:dyDescent="0.2">
      <c r="A46" s="247" t="s">
        <v>509</v>
      </c>
      <c r="B46" s="248">
        <v>0</v>
      </c>
      <c r="C46" s="248">
        <v>0</v>
      </c>
      <c r="D46" s="248">
        <v>0</v>
      </c>
      <c r="E46" s="248">
        <v>0</v>
      </c>
      <c r="F46" s="248">
        <v>0</v>
      </c>
      <c r="G46" s="248">
        <v>0</v>
      </c>
      <c r="H46" s="248">
        <v>0</v>
      </c>
      <c r="I46" s="248">
        <v>0</v>
      </c>
      <c r="J46" s="248">
        <v>0</v>
      </c>
      <c r="K46" s="248">
        <v>0</v>
      </c>
      <c r="L46" s="248">
        <v>0</v>
      </c>
      <c r="M46" s="248">
        <v>0</v>
      </c>
      <c r="N46" s="248">
        <v>0</v>
      </c>
      <c r="O46" s="248">
        <v>0</v>
      </c>
      <c r="P46" s="248">
        <v>0</v>
      </c>
      <c r="Q46" s="248">
        <v>0</v>
      </c>
      <c r="R46" s="248">
        <v>0</v>
      </c>
      <c r="S46" s="248">
        <v>-1000</v>
      </c>
      <c r="T46" s="248">
        <v>0</v>
      </c>
      <c r="U46" s="249"/>
      <c r="V46" s="247" t="s">
        <v>510</v>
      </c>
    </row>
    <row r="47" spans="1:22" ht="12" customHeight="1" x14ac:dyDescent="0.2">
      <c r="A47" s="247" t="s">
        <v>513</v>
      </c>
      <c r="B47" s="248">
        <v>-146.12</v>
      </c>
      <c r="C47" s="248">
        <v>0</v>
      </c>
      <c r="D47" s="248">
        <v>0</v>
      </c>
      <c r="E47" s="248">
        <v>0</v>
      </c>
      <c r="F47" s="248">
        <v>0</v>
      </c>
      <c r="G47" s="248">
        <v>0</v>
      </c>
      <c r="H47" s="248">
        <v>0</v>
      </c>
      <c r="I47" s="248">
        <v>0</v>
      </c>
      <c r="J47" s="248">
        <v>0</v>
      </c>
      <c r="K47" s="248">
        <v>0</v>
      </c>
      <c r="L47" s="248">
        <v>0</v>
      </c>
      <c r="M47" s="248">
        <v>0</v>
      </c>
      <c r="N47" s="248">
        <v>0</v>
      </c>
      <c r="O47" s="248">
        <v>0</v>
      </c>
      <c r="P47" s="248">
        <v>-665.99890000000005</v>
      </c>
      <c r="Q47" s="248">
        <v>526.61369999999999</v>
      </c>
      <c r="R47" s="248">
        <v>-818.0498</v>
      </c>
      <c r="S47" s="248">
        <v>-165.40979999999999</v>
      </c>
      <c r="T47" s="248">
        <v>-90.469700000000003</v>
      </c>
      <c r="U47" s="249"/>
      <c r="V47" s="247" t="s">
        <v>514</v>
      </c>
    </row>
    <row r="48" spans="1:22" ht="12" customHeight="1" x14ac:dyDescent="0.2">
      <c r="A48" s="247" t="s">
        <v>515</v>
      </c>
      <c r="B48" s="248">
        <v>0</v>
      </c>
      <c r="C48" s="248">
        <v>0</v>
      </c>
      <c r="D48" s="248">
        <v>0</v>
      </c>
      <c r="E48" s="248">
        <v>0</v>
      </c>
      <c r="F48" s="248">
        <v>0</v>
      </c>
      <c r="G48" s="248">
        <v>0</v>
      </c>
      <c r="H48" s="248">
        <v>0</v>
      </c>
      <c r="I48" s="248">
        <v>0</v>
      </c>
      <c r="J48" s="248">
        <v>0</v>
      </c>
      <c r="K48" s="248">
        <v>0</v>
      </c>
      <c r="L48" s="248">
        <v>0</v>
      </c>
      <c r="M48" s="248">
        <v>0</v>
      </c>
      <c r="N48" s="248">
        <v>0</v>
      </c>
      <c r="O48" s="248">
        <v>0</v>
      </c>
      <c r="P48" s="248">
        <v>0</v>
      </c>
      <c r="Q48" s="248">
        <v>0</v>
      </c>
      <c r="R48" s="248">
        <v>0</v>
      </c>
      <c r="S48" s="248">
        <v>0</v>
      </c>
      <c r="T48" s="248">
        <v>0</v>
      </c>
      <c r="U48" s="249"/>
      <c r="V48" s="247" t="s">
        <v>516</v>
      </c>
    </row>
    <row r="49" spans="1:23" ht="12" customHeight="1" x14ac:dyDescent="0.2">
      <c r="A49" s="247" t="s">
        <v>517</v>
      </c>
      <c r="B49" s="248">
        <v>0</v>
      </c>
      <c r="C49" s="248">
        <v>0</v>
      </c>
      <c r="D49" s="248">
        <v>0</v>
      </c>
      <c r="E49" s="248">
        <v>0</v>
      </c>
      <c r="F49" s="248">
        <v>0</v>
      </c>
      <c r="G49" s="248">
        <v>0</v>
      </c>
      <c r="H49" s="248">
        <v>0</v>
      </c>
      <c r="I49" s="248">
        <v>0</v>
      </c>
      <c r="J49" s="248">
        <v>0</v>
      </c>
      <c r="K49" s="248">
        <v>0</v>
      </c>
      <c r="L49" s="248">
        <v>0</v>
      </c>
      <c r="M49" s="248">
        <v>0</v>
      </c>
      <c r="N49" s="248">
        <v>0</v>
      </c>
      <c r="O49" s="248">
        <v>0</v>
      </c>
      <c r="P49" s="248">
        <v>0</v>
      </c>
      <c r="Q49" s="248">
        <v>0</v>
      </c>
      <c r="R49" s="248">
        <v>0</v>
      </c>
      <c r="S49" s="248">
        <v>0</v>
      </c>
      <c r="T49" s="248">
        <v>0</v>
      </c>
      <c r="U49" s="249"/>
      <c r="V49" s="247" t="s">
        <v>518</v>
      </c>
    </row>
    <row r="50" spans="1:23" ht="12" customHeight="1" x14ac:dyDescent="0.2">
      <c r="A50" s="247" t="s">
        <v>519</v>
      </c>
      <c r="B50" s="248">
        <v>0</v>
      </c>
      <c r="C50" s="248">
        <v>0</v>
      </c>
      <c r="D50" s="248">
        <v>0</v>
      </c>
      <c r="E50" s="248">
        <v>0</v>
      </c>
      <c r="F50" s="248">
        <v>0</v>
      </c>
      <c r="G50" s="248">
        <v>0</v>
      </c>
      <c r="H50" s="248">
        <v>0</v>
      </c>
      <c r="I50" s="248">
        <v>0</v>
      </c>
      <c r="J50" s="248">
        <v>0</v>
      </c>
      <c r="K50" s="248">
        <v>0</v>
      </c>
      <c r="L50" s="248">
        <v>0</v>
      </c>
      <c r="M50" s="248">
        <v>0</v>
      </c>
      <c r="N50" s="248">
        <v>0</v>
      </c>
      <c r="O50" s="248">
        <v>0</v>
      </c>
      <c r="P50" s="248">
        <v>0</v>
      </c>
      <c r="Q50" s="248">
        <v>0</v>
      </c>
      <c r="R50" s="248">
        <v>0</v>
      </c>
      <c r="S50" s="248">
        <v>0</v>
      </c>
      <c r="T50" s="248">
        <v>0</v>
      </c>
      <c r="U50" s="249"/>
      <c r="V50" s="247" t="s">
        <v>520</v>
      </c>
    </row>
    <row r="51" spans="1:23" ht="12" customHeight="1" x14ac:dyDescent="0.2">
      <c r="A51" s="247" t="s">
        <v>521</v>
      </c>
      <c r="B51" s="248">
        <v>-146.12</v>
      </c>
      <c r="C51" s="248">
        <v>0</v>
      </c>
      <c r="D51" s="248">
        <v>0</v>
      </c>
      <c r="E51" s="248">
        <v>0</v>
      </c>
      <c r="F51" s="248">
        <v>0</v>
      </c>
      <c r="G51" s="248">
        <v>0</v>
      </c>
      <c r="H51" s="248">
        <v>0</v>
      </c>
      <c r="I51" s="248">
        <v>0</v>
      </c>
      <c r="J51" s="248">
        <v>0</v>
      </c>
      <c r="K51" s="248">
        <v>0</v>
      </c>
      <c r="L51" s="248">
        <v>0</v>
      </c>
      <c r="M51" s="248">
        <v>0</v>
      </c>
      <c r="N51" s="248">
        <v>0</v>
      </c>
      <c r="O51" s="248">
        <v>0</v>
      </c>
      <c r="P51" s="248">
        <v>0</v>
      </c>
      <c r="Q51" s="248">
        <v>0</v>
      </c>
      <c r="R51" s="248">
        <v>0</v>
      </c>
      <c r="S51" s="248">
        <v>0</v>
      </c>
      <c r="T51" s="248">
        <v>0</v>
      </c>
      <c r="U51" s="249"/>
      <c r="V51" s="247" t="s">
        <v>522</v>
      </c>
    </row>
    <row r="52" spans="1:23" ht="12" customHeight="1" x14ac:dyDescent="0.2">
      <c r="A52" s="247" t="s">
        <v>523</v>
      </c>
      <c r="B52" s="248">
        <v>-181.08</v>
      </c>
      <c r="C52" s="248">
        <v>-234.65</v>
      </c>
      <c r="D52" s="248">
        <v>44.98</v>
      </c>
      <c r="E52" s="248">
        <v>40.64</v>
      </c>
      <c r="F52" s="248">
        <v>381.03050000000002</v>
      </c>
      <c r="G52" s="248">
        <v>639.2912</v>
      </c>
      <c r="H52" s="248">
        <v>-1812.9685999999999</v>
      </c>
      <c r="I52" s="248">
        <v>-1040.7362000000001</v>
      </c>
      <c r="J52" s="248">
        <v>151.2895</v>
      </c>
      <c r="K52" s="248">
        <v>-411.27109999999999</v>
      </c>
      <c r="L52" s="248">
        <v>162.12970000000001</v>
      </c>
      <c r="M52" s="248">
        <v>-74.671999999999997</v>
      </c>
      <c r="N52" s="248">
        <v>-163.38319999999999</v>
      </c>
      <c r="O52" s="248">
        <v>-1503.9115999999999</v>
      </c>
      <c r="P52" s="248">
        <v>875.60900000000004</v>
      </c>
      <c r="Q52" s="248">
        <v>751.53089999999997</v>
      </c>
      <c r="R52" s="248">
        <v>711.28009999999995</v>
      </c>
      <c r="S52" s="248">
        <v>923.34450000000004</v>
      </c>
      <c r="T52" s="248">
        <v>688.7672</v>
      </c>
      <c r="U52" s="249"/>
      <c r="V52" s="247" t="s">
        <v>524</v>
      </c>
    </row>
    <row r="53" spans="1:23" ht="12" customHeight="1" x14ac:dyDescent="0.2">
      <c r="A53" s="247" t="s">
        <v>515</v>
      </c>
      <c r="B53" s="248">
        <v>0</v>
      </c>
      <c r="C53" s="248">
        <v>0</v>
      </c>
      <c r="D53" s="248">
        <v>0</v>
      </c>
      <c r="E53" s="248">
        <v>0</v>
      </c>
      <c r="F53" s="248">
        <v>0</v>
      </c>
      <c r="G53" s="248">
        <v>0</v>
      </c>
      <c r="H53" s="248">
        <v>0</v>
      </c>
      <c r="I53" s="248">
        <v>0</v>
      </c>
      <c r="J53" s="248">
        <v>0</v>
      </c>
      <c r="K53" s="248">
        <v>0</v>
      </c>
      <c r="L53" s="248">
        <v>0</v>
      </c>
      <c r="M53" s="248">
        <v>0</v>
      </c>
      <c r="N53" s="248">
        <v>0</v>
      </c>
      <c r="O53" s="248">
        <v>0</v>
      </c>
      <c r="P53" s="248">
        <v>0</v>
      </c>
      <c r="Q53" s="248">
        <v>0</v>
      </c>
      <c r="R53" s="248">
        <v>0</v>
      </c>
      <c r="S53" s="248">
        <v>0</v>
      </c>
      <c r="T53" s="248">
        <v>0</v>
      </c>
      <c r="U53" s="249"/>
      <c r="V53" s="247" t="s">
        <v>525</v>
      </c>
    </row>
    <row r="54" spans="1:23" ht="12" customHeight="1" x14ac:dyDescent="0.2">
      <c r="A54" s="247" t="s">
        <v>517</v>
      </c>
      <c r="B54" s="248">
        <v>0</v>
      </c>
      <c r="C54" s="248">
        <v>0</v>
      </c>
      <c r="D54" s="248">
        <v>0</v>
      </c>
      <c r="E54" s="248">
        <v>0</v>
      </c>
      <c r="F54" s="248">
        <v>0</v>
      </c>
      <c r="G54" s="248">
        <v>0</v>
      </c>
      <c r="H54" s="248">
        <v>0</v>
      </c>
      <c r="I54" s="248">
        <v>0</v>
      </c>
      <c r="J54" s="248">
        <v>0</v>
      </c>
      <c r="K54" s="248">
        <v>0</v>
      </c>
      <c r="L54" s="248">
        <v>0</v>
      </c>
      <c r="M54" s="248">
        <v>0</v>
      </c>
      <c r="N54" s="248">
        <v>0</v>
      </c>
      <c r="O54" s="248">
        <v>0</v>
      </c>
      <c r="P54" s="248">
        <v>0</v>
      </c>
      <c r="Q54" s="248">
        <v>0</v>
      </c>
      <c r="R54" s="248">
        <v>0</v>
      </c>
      <c r="S54" s="248">
        <v>0</v>
      </c>
      <c r="T54" s="248">
        <v>0</v>
      </c>
      <c r="U54" s="249"/>
      <c r="V54" s="247" t="s">
        <v>526</v>
      </c>
    </row>
    <row r="55" spans="1:23" ht="12" customHeight="1" x14ac:dyDescent="0.2">
      <c r="A55" s="247" t="s">
        <v>519</v>
      </c>
      <c r="B55" s="248">
        <v>0</v>
      </c>
      <c r="C55" s="248">
        <v>0</v>
      </c>
      <c r="D55" s="248">
        <v>0</v>
      </c>
      <c r="E55" s="248">
        <v>0</v>
      </c>
      <c r="F55" s="248">
        <v>0</v>
      </c>
      <c r="G55" s="248">
        <v>0</v>
      </c>
      <c r="H55" s="248">
        <v>0</v>
      </c>
      <c r="I55" s="248">
        <v>0</v>
      </c>
      <c r="J55" s="248">
        <v>0</v>
      </c>
      <c r="K55" s="248">
        <v>0</v>
      </c>
      <c r="L55" s="248">
        <v>0</v>
      </c>
      <c r="M55" s="248">
        <v>0</v>
      </c>
      <c r="N55" s="248">
        <v>0</v>
      </c>
      <c r="O55" s="248">
        <v>0</v>
      </c>
      <c r="P55" s="248">
        <v>0</v>
      </c>
      <c r="Q55" s="248">
        <v>0</v>
      </c>
      <c r="R55" s="248">
        <v>0</v>
      </c>
      <c r="S55" s="248">
        <v>0</v>
      </c>
      <c r="T55" s="248">
        <v>0</v>
      </c>
      <c r="U55" s="249"/>
      <c r="V55" s="247" t="s">
        <v>527</v>
      </c>
    </row>
    <row r="56" spans="1:23" ht="12" customHeight="1" x14ac:dyDescent="0.2">
      <c r="A56" s="247" t="s">
        <v>521</v>
      </c>
      <c r="B56" s="248">
        <v>-181.08</v>
      </c>
      <c r="C56" s="248">
        <v>0</v>
      </c>
      <c r="D56" s="248">
        <v>0</v>
      </c>
      <c r="E56" s="248">
        <v>0</v>
      </c>
      <c r="F56" s="248">
        <v>0</v>
      </c>
      <c r="G56" s="248">
        <v>0</v>
      </c>
      <c r="H56" s="248">
        <v>0</v>
      </c>
      <c r="I56" s="248">
        <v>0</v>
      </c>
      <c r="J56" s="248">
        <v>0</v>
      </c>
      <c r="K56" s="248">
        <v>0</v>
      </c>
      <c r="L56" s="248">
        <v>0</v>
      </c>
      <c r="M56" s="248">
        <v>0</v>
      </c>
      <c r="N56" s="248">
        <v>0</v>
      </c>
      <c r="O56" s="248">
        <v>0</v>
      </c>
      <c r="P56" s="248">
        <v>0</v>
      </c>
      <c r="Q56" s="248">
        <v>0</v>
      </c>
      <c r="R56" s="248">
        <v>0</v>
      </c>
      <c r="S56" s="248">
        <v>0</v>
      </c>
      <c r="T56" s="248">
        <v>0</v>
      </c>
      <c r="U56" s="249"/>
      <c r="V56" s="247" t="s">
        <v>528</v>
      </c>
    </row>
    <row r="57" spans="1:23" ht="12" customHeight="1" x14ac:dyDescent="0.2">
      <c r="A57" s="247" t="s">
        <v>529</v>
      </c>
      <c r="B57" s="248">
        <v>-54.8202</v>
      </c>
      <c r="C57" s="248">
        <v>-209</v>
      </c>
      <c r="D57" s="248">
        <v>-640.4</v>
      </c>
      <c r="E57" s="248">
        <v>-181.85839999999999</v>
      </c>
      <c r="F57" s="248">
        <v>-627.71360000000004</v>
      </c>
      <c r="G57" s="248">
        <v>-261.40550000000002</v>
      </c>
      <c r="H57" s="248">
        <v>-80.705200000000005</v>
      </c>
      <c r="I57" s="248">
        <v>-25.65</v>
      </c>
      <c r="J57" s="248">
        <v>-101.4251</v>
      </c>
      <c r="K57" s="248">
        <v>-391.89749999999998</v>
      </c>
      <c r="L57" s="248">
        <v>-759.47289999999998</v>
      </c>
      <c r="M57" s="248">
        <v>1106.7699</v>
      </c>
      <c r="N57" s="248">
        <v>-800.37279999999998</v>
      </c>
      <c r="O57" s="248">
        <v>244.2988</v>
      </c>
      <c r="P57" s="248">
        <v>191.80350000000001</v>
      </c>
      <c r="Q57" s="248">
        <v>-905.76850000000002</v>
      </c>
      <c r="R57" s="248">
        <v>-377.54419999999999</v>
      </c>
      <c r="S57" s="248">
        <v>-747.55709999999999</v>
      </c>
      <c r="T57" s="248">
        <v>-965.24450000000002</v>
      </c>
      <c r="U57" s="249"/>
      <c r="V57" s="247" t="s">
        <v>530</v>
      </c>
    </row>
    <row r="58" spans="1:23" ht="12" customHeight="1" x14ac:dyDescent="0.2">
      <c r="A58" s="247" t="s">
        <v>531</v>
      </c>
      <c r="B58" s="248">
        <v>-39.420099999999998</v>
      </c>
      <c r="C58" s="248">
        <v>-37.299999999999997</v>
      </c>
      <c r="D58" s="248">
        <v>-292.7</v>
      </c>
      <c r="E58" s="248">
        <v>77.328500000000005</v>
      </c>
      <c r="F58" s="248">
        <v>125.9357</v>
      </c>
      <c r="G58" s="248">
        <v>503.63690000000003</v>
      </c>
      <c r="H58" s="248">
        <v>1515.5337999999999</v>
      </c>
      <c r="I58" s="248">
        <v>1952.3452</v>
      </c>
      <c r="J58" s="248">
        <v>2374.0405000000001</v>
      </c>
      <c r="K58" s="248">
        <v>325.15780000000001</v>
      </c>
      <c r="L58" s="248">
        <v>922.96939999999995</v>
      </c>
      <c r="M58" s="248">
        <v>2160.0030999999999</v>
      </c>
      <c r="N58" s="248">
        <v>1711.64</v>
      </c>
      <c r="O58" s="248">
        <v>1121.6172999999999</v>
      </c>
      <c r="P58" s="248">
        <v>932.25909999999999</v>
      </c>
      <c r="Q58" s="248">
        <v>-1620.3107</v>
      </c>
      <c r="R58" s="248">
        <v>-3045.8544000000002</v>
      </c>
      <c r="S58" s="248">
        <v>-232.447</v>
      </c>
      <c r="T58" s="248">
        <v>-1229.5415</v>
      </c>
      <c r="U58" s="249"/>
      <c r="V58" s="247" t="s">
        <v>161</v>
      </c>
    </row>
    <row r="59" spans="1:23" ht="12" customHeight="1" x14ac:dyDescent="0.2">
      <c r="A59" s="247" t="s">
        <v>532</v>
      </c>
      <c r="B59" s="248">
        <v>39.420099999999998</v>
      </c>
      <c r="C59" s="248">
        <v>37.29</v>
      </c>
      <c r="D59" s="248">
        <v>292.7</v>
      </c>
      <c r="E59" s="248">
        <v>-77.334400000000002</v>
      </c>
      <c r="F59" s="248">
        <v>-125.9357</v>
      </c>
      <c r="G59" s="248">
        <v>-503.63690000000003</v>
      </c>
      <c r="H59" s="248">
        <v>-1515.5337999999999</v>
      </c>
      <c r="I59" s="248">
        <v>-1952.3452</v>
      </c>
      <c r="J59" s="248">
        <v>-2374.0405000000001</v>
      </c>
      <c r="K59" s="248">
        <v>-325.15780000000001</v>
      </c>
      <c r="L59" s="248">
        <v>-922.96939999999995</v>
      </c>
      <c r="M59" s="248">
        <v>-2160.0030999999999</v>
      </c>
      <c r="N59" s="248">
        <v>-1711.64</v>
      </c>
      <c r="O59" s="248">
        <v>-1121.6172999999999</v>
      </c>
      <c r="P59" s="248">
        <v>-932.25909999999999</v>
      </c>
      <c r="Q59" s="248">
        <v>1620.3107</v>
      </c>
      <c r="R59" s="248">
        <v>3045.8544000000002</v>
      </c>
      <c r="S59" s="248">
        <v>232.447</v>
      </c>
      <c r="T59" s="248">
        <v>1229.5415</v>
      </c>
      <c r="U59" s="249"/>
      <c r="V59" s="247" t="s">
        <v>533</v>
      </c>
    </row>
    <row r="60" spans="1:23" ht="12" customHeight="1" x14ac:dyDescent="0.2">
      <c r="A60" s="247" t="s">
        <v>534</v>
      </c>
      <c r="B60" s="248">
        <v>38.800699999999999</v>
      </c>
      <c r="C60" s="248">
        <v>28.44</v>
      </c>
      <c r="D60" s="248">
        <v>275.39999999999998</v>
      </c>
      <c r="E60" s="248">
        <v>-92.88</v>
      </c>
      <c r="F60" s="248">
        <v>-138.47300000000001</v>
      </c>
      <c r="G60" s="248">
        <v>-503.63690000000003</v>
      </c>
      <c r="H60" s="248">
        <v>-1515.5337999999999</v>
      </c>
      <c r="I60" s="248">
        <v>-1952.3452</v>
      </c>
      <c r="J60" s="248">
        <v>-2374.0405000000001</v>
      </c>
      <c r="K60" s="248">
        <v>-325.15780000000001</v>
      </c>
      <c r="L60" s="248">
        <v>-922.96939999999995</v>
      </c>
      <c r="M60" s="248">
        <v>-2160.0030999999999</v>
      </c>
      <c r="N60" s="248">
        <v>-1711.64</v>
      </c>
      <c r="O60" s="248">
        <v>-1121.6172999999999</v>
      </c>
      <c r="P60" s="248">
        <v>-932.25909999999999</v>
      </c>
      <c r="Q60" s="248">
        <v>1620.3107</v>
      </c>
      <c r="R60" s="248">
        <v>3045.8544000000002</v>
      </c>
      <c r="S60" s="248">
        <v>232.447</v>
      </c>
      <c r="T60" s="248">
        <v>1229.5415</v>
      </c>
      <c r="U60" s="249"/>
      <c r="V60" s="247" t="s">
        <v>535</v>
      </c>
    </row>
    <row r="61" spans="1:23" ht="12" customHeight="1" x14ac:dyDescent="0.2">
      <c r="A61" s="247" t="s">
        <v>536</v>
      </c>
      <c r="B61" s="248">
        <v>-14.470499999999999</v>
      </c>
      <c r="C61" s="248">
        <v>0</v>
      </c>
      <c r="D61" s="248">
        <v>0</v>
      </c>
      <c r="E61" s="248">
        <v>0</v>
      </c>
      <c r="F61" s="248">
        <v>0</v>
      </c>
      <c r="G61" s="248">
        <v>0</v>
      </c>
      <c r="H61" s="248">
        <v>0</v>
      </c>
      <c r="I61" s="248">
        <v>0</v>
      </c>
      <c r="J61" s="248">
        <v>0</v>
      </c>
      <c r="K61" s="248">
        <v>0</v>
      </c>
      <c r="L61" s="248">
        <v>0</v>
      </c>
      <c r="M61" s="248">
        <v>0</v>
      </c>
      <c r="N61" s="248">
        <v>0</v>
      </c>
      <c r="O61" s="248">
        <v>0</v>
      </c>
      <c r="P61" s="248">
        <v>0</v>
      </c>
      <c r="Q61" s="248">
        <v>0</v>
      </c>
      <c r="R61" s="248">
        <v>0</v>
      </c>
      <c r="S61" s="248">
        <v>0</v>
      </c>
      <c r="T61" s="248">
        <v>0</v>
      </c>
      <c r="U61" s="249"/>
      <c r="V61" s="247" t="s">
        <v>537</v>
      </c>
    </row>
    <row r="62" spans="1:23" ht="12" customHeight="1" x14ac:dyDescent="0.2">
      <c r="A62" s="247" t="s">
        <v>538</v>
      </c>
      <c r="B62" s="248">
        <v>15.09</v>
      </c>
      <c r="C62" s="248">
        <v>8.85</v>
      </c>
      <c r="D62" s="248">
        <v>17.3</v>
      </c>
      <c r="E62" s="248">
        <v>15.545500000000001</v>
      </c>
      <c r="F62" s="248">
        <v>12.5372</v>
      </c>
      <c r="G62" s="248">
        <v>0</v>
      </c>
      <c r="H62" s="248">
        <v>0</v>
      </c>
      <c r="I62" s="248">
        <v>0</v>
      </c>
      <c r="J62" s="248">
        <v>0</v>
      </c>
      <c r="K62" s="248">
        <v>0</v>
      </c>
      <c r="L62" s="248">
        <v>0</v>
      </c>
      <c r="M62" s="248">
        <v>0</v>
      </c>
      <c r="N62" s="248">
        <v>0</v>
      </c>
      <c r="O62" s="248">
        <v>0</v>
      </c>
      <c r="P62" s="248">
        <v>0</v>
      </c>
      <c r="Q62" s="248">
        <v>0</v>
      </c>
      <c r="R62" s="248">
        <v>0</v>
      </c>
      <c r="S62" s="248">
        <v>0</v>
      </c>
      <c r="T62" s="248">
        <v>0</v>
      </c>
      <c r="U62" s="249"/>
      <c r="V62" s="247" t="s">
        <v>539</v>
      </c>
      <c r="W62" s="250"/>
    </row>
    <row r="63" spans="1:23" ht="12" customHeight="1" x14ac:dyDescent="0.2">
      <c r="A63" s="251"/>
      <c r="B63" s="252"/>
      <c r="C63" s="252"/>
      <c r="D63" s="252"/>
      <c r="E63" s="252"/>
      <c r="F63" s="252"/>
      <c r="G63" s="253"/>
      <c r="H63" s="253"/>
      <c r="I63" s="253"/>
      <c r="J63" s="253"/>
      <c r="K63" s="253"/>
      <c r="L63" s="253"/>
      <c r="M63" s="253"/>
      <c r="N63" s="253"/>
      <c r="O63" s="253"/>
      <c r="P63" s="253"/>
      <c r="Q63" s="253"/>
      <c r="R63" s="253"/>
      <c r="S63" s="253"/>
      <c r="T63" s="253"/>
      <c r="U63" s="244"/>
      <c r="V63" s="244"/>
      <c r="W63" s="244"/>
    </row>
    <row r="64" spans="1:23" ht="18" customHeight="1" x14ac:dyDescent="0.2">
      <c r="A64" s="254"/>
      <c r="B64" s="249"/>
      <c r="C64" s="249"/>
      <c r="D64" s="249"/>
      <c r="E64" s="249"/>
      <c r="F64" s="249"/>
      <c r="G64" s="255"/>
      <c r="H64" s="255"/>
      <c r="I64" s="255"/>
      <c r="J64" s="255"/>
      <c r="K64" s="255"/>
      <c r="L64" s="255"/>
      <c r="M64" s="255"/>
      <c r="N64" s="255"/>
      <c r="O64" s="255"/>
      <c r="P64" s="255"/>
      <c r="Q64" s="255"/>
      <c r="R64" s="255"/>
      <c r="S64" s="255"/>
      <c r="T64" s="255"/>
      <c r="U64" s="250"/>
      <c r="V64" s="250"/>
    </row>
    <row r="65" spans="1:22" ht="12" customHeight="1" x14ac:dyDescent="0.2">
      <c r="A65" s="256" t="s">
        <v>182</v>
      </c>
      <c r="B65" s="249"/>
      <c r="C65" s="249"/>
      <c r="D65" s="249"/>
      <c r="E65" s="249"/>
      <c r="F65" s="249"/>
      <c r="G65" s="255"/>
      <c r="H65" s="255"/>
      <c r="I65" s="255"/>
      <c r="J65" s="255"/>
      <c r="K65" s="255"/>
      <c r="L65" s="255"/>
      <c r="M65" s="255"/>
      <c r="N65" s="255"/>
      <c r="O65" s="255"/>
      <c r="P65" s="255"/>
      <c r="Q65" s="255"/>
      <c r="R65" s="255"/>
      <c r="S65" s="255"/>
      <c r="T65" s="255"/>
      <c r="U65" s="250"/>
      <c r="V65" s="250"/>
    </row>
    <row r="66" spans="1:22" ht="12" customHeight="1" x14ac:dyDescent="0.2">
      <c r="A66" s="257" t="s">
        <v>540</v>
      </c>
      <c r="B66" s="249"/>
      <c r="C66" s="249"/>
      <c r="D66" s="249"/>
      <c r="E66" s="249"/>
      <c r="F66" s="249"/>
      <c r="G66" s="255"/>
      <c r="H66" s="255"/>
      <c r="I66" s="255"/>
      <c r="J66" s="255"/>
      <c r="K66" s="255"/>
      <c r="L66" s="255"/>
      <c r="M66" s="255"/>
      <c r="N66" s="255"/>
      <c r="O66" s="255"/>
      <c r="P66" s="255"/>
      <c r="Q66" s="255"/>
      <c r="R66" s="255"/>
      <c r="S66" s="255"/>
      <c r="T66" s="255"/>
      <c r="U66" s="250"/>
      <c r="V66" s="250"/>
    </row>
    <row r="67" spans="1:22" ht="12" customHeight="1" x14ac:dyDescent="0.2">
      <c r="A67" s="256" t="s">
        <v>541</v>
      </c>
      <c r="B67" s="249"/>
      <c r="C67" s="249"/>
      <c r="D67" s="249"/>
      <c r="E67" s="249"/>
      <c r="F67" s="249"/>
      <c r="G67" s="255"/>
      <c r="H67" s="255"/>
      <c r="I67" s="255"/>
      <c r="J67" s="255"/>
      <c r="K67" s="255"/>
      <c r="L67" s="255"/>
      <c r="M67" s="255"/>
      <c r="N67" s="255"/>
      <c r="O67" s="255"/>
      <c r="P67" s="255"/>
      <c r="Q67" s="255"/>
      <c r="R67" s="255"/>
      <c r="S67" s="255"/>
      <c r="T67" s="255"/>
      <c r="U67" s="250"/>
      <c r="V67" s="250"/>
    </row>
    <row r="68" spans="1:22" ht="12" customHeight="1" x14ac:dyDescent="0.2">
      <c r="A68" s="256"/>
      <c r="B68" s="249"/>
      <c r="C68" s="249"/>
      <c r="D68" s="249"/>
      <c r="E68" s="249"/>
      <c r="F68" s="249"/>
      <c r="G68" s="255"/>
      <c r="H68" s="255"/>
      <c r="I68" s="255"/>
      <c r="J68" s="255"/>
      <c r="K68" s="255"/>
      <c r="L68" s="255"/>
      <c r="M68" s="255"/>
      <c r="N68" s="255"/>
      <c r="O68" s="255"/>
      <c r="P68" s="255"/>
      <c r="Q68" s="255"/>
      <c r="R68" s="255"/>
      <c r="S68" s="255"/>
      <c r="T68" s="255"/>
      <c r="U68" s="250"/>
      <c r="V68" s="250"/>
    </row>
    <row r="69" spans="1:22" ht="12" customHeight="1" x14ac:dyDescent="0.2">
      <c r="A69" s="256" t="s">
        <v>189</v>
      </c>
      <c r="B69" s="249"/>
      <c r="C69" s="249"/>
      <c r="D69" s="249"/>
      <c r="E69" s="249"/>
      <c r="F69" s="249"/>
      <c r="G69" s="255"/>
      <c r="H69" s="255"/>
      <c r="I69" s="255"/>
      <c r="J69" s="255"/>
      <c r="K69" s="255"/>
      <c r="L69" s="255"/>
      <c r="M69" s="255"/>
      <c r="N69" s="255"/>
      <c r="O69" s="255"/>
      <c r="P69" s="255"/>
      <c r="Q69" s="255"/>
      <c r="R69" s="255"/>
      <c r="S69" s="255"/>
      <c r="T69" s="255"/>
      <c r="U69" s="250"/>
      <c r="V69" s="250"/>
    </row>
    <row r="70" spans="1:22" ht="12" customHeight="1" x14ac:dyDescent="0.2">
      <c r="A70" s="257" t="s">
        <v>542</v>
      </c>
      <c r="B70" s="249"/>
      <c r="C70" s="249"/>
      <c r="D70" s="249"/>
      <c r="E70" s="249"/>
      <c r="F70" s="249"/>
      <c r="G70" s="255"/>
      <c r="H70" s="255"/>
      <c r="I70" s="255"/>
      <c r="J70" s="255"/>
      <c r="K70" s="255"/>
      <c r="L70" s="255"/>
      <c r="M70" s="255"/>
      <c r="N70" s="255"/>
      <c r="O70" s="255"/>
      <c r="P70" s="255"/>
      <c r="Q70" s="255"/>
      <c r="R70" s="255"/>
      <c r="S70" s="255"/>
      <c r="T70" s="255"/>
      <c r="U70" s="250"/>
      <c r="V70" s="250"/>
    </row>
    <row r="71" spans="1:22" ht="12" customHeight="1" x14ac:dyDescent="0.2">
      <c r="A71" s="256" t="s">
        <v>543</v>
      </c>
      <c r="B71" s="249"/>
      <c r="C71" s="249"/>
      <c r="D71" s="249"/>
      <c r="E71" s="249"/>
      <c r="F71" s="249"/>
      <c r="G71" s="255"/>
      <c r="H71" s="255"/>
      <c r="I71" s="255"/>
      <c r="J71" s="255"/>
      <c r="K71" s="255"/>
      <c r="L71" s="255"/>
      <c r="M71" s="255"/>
      <c r="N71" s="255"/>
      <c r="O71" s="255"/>
      <c r="P71" s="255"/>
      <c r="Q71" s="255"/>
      <c r="R71" s="255"/>
      <c r="S71" s="255"/>
      <c r="T71" s="255"/>
      <c r="U71" s="250"/>
      <c r="V71" s="250"/>
    </row>
    <row r="84" spans="1:22" ht="12" customHeight="1" x14ac:dyDescent="0.2">
      <c r="A84" s="258"/>
      <c r="B84" s="259"/>
      <c r="C84" s="259"/>
      <c r="D84" s="259"/>
      <c r="E84" s="259"/>
      <c r="F84" s="259"/>
      <c r="G84" s="259"/>
      <c r="H84" s="259"/>
      <c r="I84" s="259"/>
      <c r="J84" s="259"/>
      <c r="K84" s="259"/>
      <c r="L84" s="259"/>
      <c r="M84" s="259"/>
      <c r="N84" s="259"/>
      <c r="O84" s="259"/>
      <c r="P84" s="259"/>
      <c r="Q84" s="259"/>
      <c r="R84" s="259"/>
      <c r="S84" s="259"/>
      <c r="T84" s="259"/>
      <c r="V84" s="240"/>
    </row>
  </sheetData>
  <pageMargins left="0" right="0" top="0" bottom="0" header="0" footer="0"/>
  <pageSetup scale="71" orientation="landscape" r:id="rId1"/>
  <headerFooter alignWithMargins="0">
    <oddFooter>&amp;R&amp;A &amp;D &amp;T</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ransitionEvaluation="1">
    <pageSetUpPr fitToPage="1"/>
  </sheetPr>
  <dimension ref="A1:V48"/>
  <sheetViews>
    <sheetView showGridLines="0" workbookViewId="0"/>
  </sheetViews>
  <sheetFormatPr defaultColWidth="11.33203125" defaultRowHeight="12" customHeight="1" x14ac:dyDescent="0.2"/>
  <cols>
    <col min="1" max="1" width="28.5" style="264" customWidth="1"/>
    <col min="2" max="20" width="7.83203125" style="264" customWidth="1"/>
    <col min="21" max="21" width="2.6640625" style="264" customWidth="1"/>
    <col min="22" max="22" width="33.33203125" style="264" bestFit="1" customWidth="1"/>
    <col min="23" max="23" width="19.83203125" style="264" customWidth="1"/>
    <col min="24" max="16384" width="11.33203125" style="264"/>
  </cols>
  <sheetData>
    <row r="1" spans="1:22" s="261" customFormat="1" ht="12" customHeight="1" x14ac:dyDescent="0.2">
      <c r="A1" s="80">
        <v>10</v>
      </c>
      <c r="B1" s="260"/>
      <c r="C1" s="260"/>
      <c r="D1" s="260"/>
      <c r="E1" s="260"/>
      <c r="F1" s="260"/>
      <c r="G1" s="260"/>
      <c r="H1" s="260"/>
      <c r="I1" s="260"/>
      <c r="J1" s="260"/>
      <c r="K1" s="260"/>
      <c r="L1" s="260"/>
      <c r="M1" s="260"/>
      <c r="N1" s="260"/>
      <c r="O1" s="260"/>
      <c r="P1" s="260"/>
      <c r="Q1" s="260"/>
      <c r="R1" s="260"/>
      <c r="S1" s="260"/>
      <c r="T1" s="260"/>
      <c r="V1" s="262">
        <v>10</v>
      </c>
    </row>
    <row r="2" spans="1:22" ht="12" customHeight="1" x14ac:dyDescent="0.2">
      <c r="A2" s="83" t="s">
        <v>0</v>
      </c>
      <c r="B2" s="263"/>
      <c r="C2" s="263"/>
      <c r="D2" s="263"/>
      <c r="E2" s="263"/>
      <c r="F2" s="263"/>
      <c r="G2" s="263"/>
      <c r="H2" s="263"/>
      <c r="I2" s="263"/>
      <c r="J2" s="263"/>
      <c r="K2" s="263"/>
      <c r="L2" s="263"/>
      <c r="M2" s="263"/>
      <c r="N2" s="263"/>
      <c r="O2" s="263"/>
      <c r="P2" s="263"/>
      <c r="Q2" s="263"/>
      <c r="R2" s="263"/>
      <c r="S2" s="263"/>
      <c r="T2" s="263"/>
      <c r="V2" s="86" t="s">
        <v>1</v>
      </c>
    </row>
    <row r="3" spans="1:22" ht="12" customHeight="1" x14ac:dyDescent="0.2">
      <c r="A3" s="265" t="s">
        <v>21</v>
      </c>
      <c r="B3" s="263"/>
      <c r="C3" s="263"/>
      <c r="D3" s="263"/>
      <c r="E3" s="263"/>
      <c r="F3" s="263"/>
      <c r="G3" s="263"/>
      <c r="H3" s="263"/>
      <c r="I3" s="263"/>
      <c r="J3" s="263"/>
      <c r="K3" s="263"/>
      <c r="L3" s="263"/>
      <c r="M3" s="263"/>
      <c r="N3" s="263"/>
      <c r="O3" s="263"/>
      <c r="P3" s="263"/>
      <c r="Q3" s="263"/>
      <c r="R3" s="263"/>
      <c r="S3" s="263"/>
      <c r="T3" s="263"/>
      <c r="V3" s="265" t="s">
        <v>22</v>
      </c>
    </row>
    <row r="4" spans="1:22" ht="12" customHeight="1" x14ac:dyDescent="0.2">
      <c r="A4" s="242" t="s">
        <v>544</v>
      </c>
      <c r="B4" s="263"/>
      <c r="C4" s="263"/>
      <c r="D4" s="263"/>
      <c r="E4" s="263"/>
      <c r="F4" s="263"/>
      <c r="G4" s="263"/>
      <c r="H4" s="263"/>
      <c r="I4" s="263"/>
      <c r="J4" s="263"/>
      <c r="K4" s="263"/>
      <c r="L4" s="263"/>
      <c r="M4" s="263"/>
      <c r="N4" s="263"/>
      <c r="O4" s="263"/>
      <c r="P4" s="263"/>
      <c r="Q4" s="263"/>
      <c r="R4" s="263"/>
      <c r="S4" s="263"/>
      <c r="T4" s="263"/>
      <c r="V4" s="242" t="s">
        <v>450</v>
      </c>
    </row>
    <row r="5" spans="1:22" ht="12" customHeight="1" x14ac:dyDescent="0.2">
      <c r="A5" s="243"/>
      <c r="B5" s="266"/>
      <c r="C5" s="266"/>
      <c r="D5" s="266"/>
      <c r="E5" s="266"/>
      <c r="F5" s="266"/>
      <c r="G5" s="266"/>
      <c r="H5" s="266"/>
      <c r="I5" s="266"/>
      <c r="J5" s="266"/>
      <c r="K5" s="266"/>
      <c r="L5" s="266"/>
      <c r="M5" s="266"/>
      <c r="N5" s="266"/>
      <c r="O5" s="266"/>
      <c r="P5" s="266"/>
      <c r="Q5" s="266"/>
      <c r="R5" s="266"/>
      <c r="S5" s="266"/>
      <c r="T5" s="266"/>
      <c r="U5" s="267"/>
      <c r="V5" s="243"/>
    </row>
    <row r="6" spans="1:22" s="268" customFormat="1" ht="11.25" x14ac:dyDescent="0.2">
      <c r="A6" s="584"/>
      <c r="B6" s="581">
        <v>2000</v>
      </c>
      <c r="C6" s="581">
        <v>2001</v>
      </c>
      <c r="D6" s="581">
        <v>2002</v>
      </c>
      <c r="E6" s="582">
        <v>2003</v>
      </c>
      <c r="F6" s="582">
        <v>2004</v>
      </c>
      <c r="G6" s="582">
        <v>2005</v>
      </c>
      <c r="H6" s="566">
        <v>2006</v>
      </c>
      <c r="I6" s="566">
        <v>2007</v>
      </c>
      <c r="J6" s="566">
        <v>2008</v>
      </c>
      <c r="K6" s="566">
        <v>2009</v>
      </c>
      <c r="L6" s="566">
        <v>2010</v>
      </c>
      <c r="M6" s="566">
        <v>2011</v>
      </c>
      <c r="N6" s="566">
        <v>2012</v>
      </c>
      <c r="O6" s="566">
        <v>2013</v>
      </c>
      <c r="P6" s="566">
        <v>2014</v>
      </c>
      <c r="Q6" s="566">
        <v>2015</v>
      </c>
      <c r="R6" s="566">
        <v>2016</v>
      </c>
      <c r="S6" s="566" t="s">
        <v>816</v>
      </c>
      <c r="T6" s="566">
        <v>2018</v>
      </c>
      <c r="U6" s="584" t="s">
        <v>42</v>
      </c>
      <c r="V6" s="584"/>
    </row>
    <row r="7" spans="1:22" ht="11.25" x14ac:dyDescent="0.2">
      <c r="B7" s="269"/>
      <c r="C7" s="269"/>
      <c r="D7" s="269"/>
      <c r="E7" s="269"/>
      <c r="F7" s="269"/>
      <c r="G7" s="269"/>
      <c r="H7" s="269"/>
      <c r="I7" s="269"/>
      <c r="J7" s="269"/>
      <c r="K7" s="269"/>
      <c r="L7" s="269"/>
      <c r="M7" s="269"/>
      <c r="N7" s="269"/>
    </row>
    <row r="8" spans="1:22" s="261" customFormat="1" ht="12" customHeight="1" x14ac:dyDescent="0.2">
      <c r="A8" s="270" t="s">
        <v>545</v>
      </c>
      <c r="B8" s="269">
        <v>1246.0856498051003</v>
      </c>
      <c r="C8" s="269">
        <v>1284.7801644747701</v>
      </c>
      <c r="D8" s="269">
        <v>1298.7315138088773</v>
      </c>
      <c r="E8" s="269">
        <v>1596</v>
      </c>
      <c r="F8" s="269">
        <v>2142</v>
      </c>
      <c r="G8" s="269">
        <v>2787</v>
      </c>
      <c r="H8" s="269">
        <v>3871</v>
      </c>
      <c r="I8" s="269">
        <v>4455</v>
      </c>
      <c r="J8" s="269">
        <v>6548</v>
      </c>
      <c r="K8" s="269">
        <v>4960</v>
      </c>
      <c r="L8" s="269">
        <v>6402</v>
      </c>
      <c r="M8" s="269">
        <v>8358</v>
      </c>
      <c r="N8" s="269">
        <v>11254</v>
      </c>
      <c r="O8" s="269">
        <v>11698</v>
      </c>
      <c r="P8" s="269">
        <v>12810</v>
      </c>
      <c r="Q8" s="269">
        <v>8684</v>
      </c>
      <c r="R8" s="269">
        <v>7030</v>
      </c>
      <c r="S8" s="269">
        <v>8105</v>
      </c>
      <c r="T8" s="269">
        <v>8879</v>
      </c>
      <c r="V8" s="270" t="s">
        <v>545</v>
      </c>
    </row>
    <row r="9" spans="1:22" s="261" customFormat="1" ht="12" customHeight="1" x14ac:dyDescent="0.2">
      <c r="A9" s="270"/>
      <c r="B9" s="271"/>
      <c r="C9" s="271"/>
      <c r="D9" s="271"/>
      <c r="E9" s="271"/>
      <c r="F9" s="271"/>
      <c r="G9" s="271"/>
      <c r="H9" s="271"/>
      <c r="I9" s="271"/>
      <c r="J9" s="271"/>
      <c r="K9" s="271"/>
      <c r="L9" s="271"/>
      <c r="M9" s="271"/>
      <c r="N9" s="271"/>
      <c r="O9" s="271"/>
      <c r="P9" s="271"/>
      <c r="Q9" s="271"/>
      <c r="R9" s="271"/>
      <c r="S9" s="271"/>
      <c r="T9" s="271"/>
      <c r="V9" s="270"/>
    </row>
    <row r="10" spans="1:22" s="261" customFormat="1" ht="12" customHeight="1" x14ac:dyDescent="0.2">
      <c r="A10" s="270" t="s">
        <v>546</v>
      </c>
      <c r="B10" s="269">
        <v>590.85681943000009</v>
      </c>
      <c r="C10" s="269">
        <v>623.85548655000002</v>
      </c>
      <c r="D10" s="269">
        <v>678.5021417333644</v>
      </c>
      <c r="E10" s="269">
        <v>859.86419999999998</v>
      </c>
      <c r="F10" s="269">
        <v>1294.8546000000001</v>
      </c>
      <c r="G10" s="269">
        <v>1971.5059294900002</v>
      </c>
      <c r="H10" s="269">
        <v>3104.1632199699998</v>
      </c>
      <c r="I10" s="269">
        <v>3648.2543093600002</v>
      </c>
      <c r="J10" s="269">
        <v>5457.3366783000001</v>
      </c>
      <c r="K10" s="269">
        <v>3956.2163482000001</v>
      </c>
      <c r="L10" s="269">
        <v>5383.2526374999998</v>
      </c>
      <c r="M10" s="269">
        <v>7543.5</v>
      </c>
      <c r="N10" s="269">
        <v>9615.7000000000007</v>
      </c>
      <c r="O10" s="269">
        <v>9707.5</v>
      </c>
      <c r="P10" s="269">
        <v>10557.6</v>
      </c>
      <c r="Q10" s="269">
        <v>6843</v>
      </c>
      <c r="R10" s="269">
        <v>5249.4</v>
      </c>
      <c r="S10" s="269">
        <v>6579.8</v>
      </c>
      <c r="T10" s="269">
        <v>7095.9</v>
      </c>
      <c r="V10" s="270" t="s">
        <v>547</v>
      </c>
    </row>
    <row r="11" spans="1:22" ht="12" customHeight="1" x14ac:dyDescent="0.2">
      <c r="A11" s="272" t="s">
        <v>548</v>
      </c>
      <c r="B11" s="273">
        <v>425.06616159999999</v>
      </c>
      <c r="C11" s="273">
        <v>334.53444847000003</v>
      </c>
      <c r="D11" s="273">
        <v>347.63814173336448</v>
      </c>
      <c r="E11" s="273">
        <v>369</v>
      </c>
      <c r="F11" s="273">
        <v>456</v>
      </c>
      <c r="G11" s="273">
        <v>544</v>
      </c>
      <c r="H11" s="273">
        <v>1061</v>
      </c>
      <c r="I11" s="273">
        <v>1385</v>
      </c>
      <c r="J11" s="273">
        <v>1938</v>
      </c>
      <c r="K11" s="273">
        <v>1846</v>
      </c>
      <c r="L11" s="273">
        <v>2396</v>
      </c>
      <c r="M11" s="273">
        <v>3429</v>
      </c>
      <c r="N11" s="273">
        <v>3744</v>
      </c>
      <c r="O11" s="273">
        <v>3077</v>
      </c>
      <c r="P11" s="273">
        <v>3934</v>
      </c>
      <c r="Q11" s="273">
        <v>2857</v>
      </c>
      <c r="R11" s="273">
        <v>3073</v>
      </c>
      <c r="S11" s="273">
        <v>3890</v>
      </c>
      <c r="T11" s="273">
        <v>4000</v>
      </c>
      <c r="V11" s="272" t="s">
        <v>549</v>
      </c>
    </row>
    <row r="12" spans="1:22" ht="12" customHeight="1" x14ac:dyDescent="0.2">
      <c r="A12" s="274" t="s">
        <v>550</v>
      </c>
      <c r="B12" s="273">
        <v>75.995160999999982</v>
      </c>
      <c r="C12" s="273">
        <v>55.965715619999997</v>
      </c>
      <c r="D12" s="273">
        <v>57.795539650000002</v>
      </c>
      <c r="E12" s="273">
        <v>73</v>
      </c>
      <c r="F12" s="273">
        <v>145</v>
      </c>
      <c r="G12" s="273">
        <v>125</v>
      </c>
      <c r="H12" s="273">
        <v>144</v>
      </c>
      <c r="I12" s="273">
        <v>214</v>
      </c>
      <c r="J12" s="273">
        <v>282</v>
      </c>
      <c r="K12" s="273">
        <v>234</v>
      </c>
      <c r="L12" s="273">
        <v>350</v>
      </c>
      <c r="M12" s="273">
        <v>454</v>
      </c>
      <c r="N12" s="273">
        <v>348</v>
      </c>
      <c r="O12" s="273">
        <v>370</v>
      </c>
      <c r="P12" s="273">
        <v>365</v>
      </c>
      <c r="Q12" s="273">
        <v>268</v>
      </c>
      <c r="R12" s="273">
        <v>301</v>
      </c>
      <c r="S12" s="273">
        <v>334</v>
      </c>
      <c r="T12" s="273">
        <v>319</v>
      </c>
      <c r="V12" s="274" t="s">
        <v>551</v>
      </c>
    </row>
    <row r="13" spans="1:22" ht="12" customHeight="1" x14ac:dyDescent="0.2">
      <c r="A13" s="274" t="s">
        <v>552</v>
      </c>
      <c r="B13" s="273">
        <v>170.58920500000002</v>
      </c>
      <c r="C13" s="273">
        <v>120.62138436999999</v>
      </c>
      <c r="D13" s="273">
        <v>111.934</v>
      </c>
      <c r="E13" s="273">
        <v>124</v>
      </c>
      <c r="F13" s="273">
        <v>152</v>
      </c>
      <c r="G13" s="273">
        <v>200</v>
      </c>
      <c r="H13" s="273">
        <v>548</v>
      </c>
      <c r="I13" s="273">
        <v>693</v>
      </c>
      <c r="J13" s="273">
        <v>741</v>
      </c>
      <c r="K13" s="273">
        <v>690</v>
      </c>
      <c r="L13" s="273">
        <v>892</v>
      </c>
      <c r="M13" s="273">
        <v>946</v>
      </c>
      <c r="N13" s="273">
        <v>739</v>
      </c>
      <c r="O13" s="273">
        <v>762</v>
      </c>
      <c r="P13" s="273">
        <v>987</v>
      </c>
      <c r="Q13" s="273">
        <v>869</v>
      </c>
      <c r="R13" s="273">
        <v>988</v>
      </c>
      <c r="S13" s="273">
        <v>1434</v>
      </c>
      <c r="T13" s="273">
        <v>1516</v>
      </c>
      <c r="V13" s="274" t="s">
        <v>552</v>
      </c>
    </row>
    <row r="14" spans="1:22" ht="12" customHeight="1" x14ac:dyDescent="0.2">
      <c r="A14" s="274" t="s">
        <v>553</v>
      </c>
      <c r="B14" s="273">
        <v>1.916142</v>
      </c>
      <c r="C14" s="273">
        <v>4.0241628200000008</v>
      </c>
      <c r="D14" s="273">
        <v>1.5768963478419062</v>
      </c>
      <c r="E14" s="273">
        <v>2</v>
      </c>
      <c r="F14" s="273">
        <v>3</v>
      </c>
      <c r="G14" s="273">
        <v>7</v>
      </c>
      <c r="H14" s="273">
        <v>16</v>
      </c>
      <c r="I14" s="273">
        <v>22</v>
      </c>
      <c r="J14" s="273">
        <v>23</v>
      </c>
      <c r="K14" s="273">
        <v>18</v>
      </c>
      <c r="L14" s="273">
        <v>21</v>
      </c>
      <c r="M14" s="273">
        <v>20</v>
      </c>
      <c r="N14" s="273">
        <v>22</v>
      </c>
      <c r="O14" s="273">
        <v>30</v>
      </c>
      <c r="P14" s="273">
        <v>28</v>
      </c>
      <c r="Q14" s="273">
        <v>22</v>
      </c>
      <c r="R14" s="273">
        <v>14</v>
      </c>
      <c r="S14" s="273">
        <v>17</v>
      </c>
      <c r="T14" s="273">
        <v>28</v>
      </c>
      <c r="V14" s="274" t="s">
        <v>554</v>
      </c>
    </row>
    <row r="15" spans="1:22" ht="12" customHeight="1" x14ac:dyDescent="0.2">
      <c r="A15" s="274" t="s">
        <v>555</v>
      </c>
      <c r="B15" s="273">
        <v>1.6154099999999998</v>
      </c>
      <c r="C15" s="273">
        <v>1.7900218300000001</v>
      </c>
      <c r="D15" s="273">
        <v>3.2789999999999999</v>
      </c>
      <c r="E15" s="273">
        <v>6</v>
      </c>
      <c r="F15" s="273">
        <v>9</v>
      </c>
      <c r="G15" s="273">
        <v>18</v>
      </c>
      <c r="H15" s="273">
        <v>27</v>
      </c>
      <c r="I15" s="273">
        <v>26</v>
      </c>
      <c r="J15" s="273">
        <v>25</v>
      </c>
      <c r="K15" s="273">
        <v>16</v>
      </c>
      <c r="L15" s="273">
        <v>43</v>
      </c>
      <c r="M15" s="273">
        <v>58</v>
      </c>
      <c r="N15" s="273">
        <v>64</v>
      </c>
      <c r="O15" s="273">
        <v>52</v>
      </c>
      <c r="P15" s="273">
        <v>39</v>
      </c>
      <c r="Q15" s="273">
        <v>29</v>
      </c>
      <c r="R15" s="273">
        <v>17</v>
      </c>
      <c r="S15" s="273">
        <v>24</v>
      </c>
      <c r="T15" s="273">
        <v>24</v>
      </c>
      <c r="V15" s="274" t="s">
        <v>556</v>
      </c>
    </row>
    <row r="16" spans="1:22" ht="12" customHeight="1" x14ac:dyDescent="0.2">
      <c r="A16" s="274" t="s">
        <v>557</v>
      </c>
      <c r="B16" s="273">
        <v>4.5293359999999989</v>
      </c>
      <c r="C16" s="273">
        <v>4.04769516</v>
      </c>
      <c r="D16" s="273">
        <v>4.4050000000000002</v>
      </c>
      <c r="E16" s="273">
        <v>4</v>
      </c>
      <c r="F16" s="273">
        <v>9</v>
      </c>
      <c r="G16" s="273">
        <v>11</v>
      </c>
      <c r="H16" s="273">
        <v>15</v>
      </c>
      <c r="I16" s="273">
        <v>61</v>
      </c>
      <c r="J16" s="273">
        <v>170</v>
      </c>
      <c r="K16" s="273">
        <v>138</v>
      </c>
      <c r="L16" s="273">
        <v>157</v>
      </c>
      <c r="M16" s="273">
        <v>241</v>
      </c>
      <c r="N16" s="273">
        <v>158</v>
      </c>
      <c r="O16" s="273">
        <v>168</v>
      </c>
      <c r="P16" s="273">
        <v>160</v>
      </c>
      <c r="Q16" s="273">
        <v>134</v>
      </c>
      <c r="R16" s="273">
        <v>161</v>
      </c>
      <c r="S16" s="273">
        <v>254</v>
      </c>
      <c r="T16" s="273">
        <v>243</v>
      </c>
      <c r="V16" s="274" t="s">
        <v>558</v>
      </c>
    </row>
    <row r="17" spans="1:22" ht="12" customHeight="1" x14ac:dyDescent="0.2">
      <c r="A17" s="274" t="s">
        <v>559</v>
      </c>
      <c r="B17" s="273">
        <v>87.969538599999993</v>
      </c>
      <c r="C17" s="273">
        <v>86.160101120000007</v>
      </c>
      <c r="D17" s="273">
        <v>89.651705735522583</v>
      </c>
      <c r="E17" s="273">
        <v>72</v>
      </c>
      <c r="F17" s="273">
        <v>34</v>
      </c>
      <c r="G17" s="273">
        <v>78</v>
      </c>
      <c r="H17" s="273">
        <v>126</v>
      </c>
      <c r="I17" s="273">
        <v>123</v>
      </c>
      <c r="J17" s="273">
        <v>142</v>
      </c>
      <c r="K17" s="273">
        <v>116</v>
      </c>
      <c r="L17" s="273">
        <v>95</v>
      </c>
      <c r="M17" s="273">
        <v>95</v>
      </c>
      <c r="N17" s="273">
        <v>1095</v>
      </c>
      <c r="O17" s="273">
        <v>355</v>
      </c>
      <c r="P17" s="273">
        <v>1384</v>
      </c>
      <c r="Q17" s="273">
        <v>748</v>
      </c>
      <c r="R17" s="273">
        <v>771</v>
      </c>
      <c r="S17" s="273">
        <v>1068</v>
      </c>
      <c r="T17" s="273">
        <v>1171</v>
      </c>
      <c r="V17" s="274" t="s">
        <v>560</v>
      </c>
    </row>
    <row r="18" spans="1:22" ht="12" customHeight="1" x14ac:dyDescent="0.2">
      <c r="A18" s="274" t="s">
        <v>561</v>
      </c>
      <c r="B18" s="273">
        <v>74.040487999999996</v>
      </c>
      <c r="C18" s="273">
        <v>52.743368329999996</v>
      </c>
      <c r="D18" s="273">
        <v>68.471999999999994</v>
      </c>
      <c r="E18" s="273">
        <v>76</v>
      </c>
      <c r="F18" s="273">
        <v>91</v>
      </c>
      <c r="G18" s="273">
        <v>92</v>
      </c>
      <c r="H18" s="273">
        <v>172</v>
      </c>
      <c r="I18" s="273">
        <v>225</v>
      </c>
      <c r="J18" s="273">
        <v>526</v>
      </c>
      <c r="K18" s="273">
        <v>611</v>
      </c>
      <c r="L18" s="273">
        <v>800</v>
      </c>
      <c r="M18" s="273">
        <v>1380</v>
      </c>
      <c r="N18" s="273">
        <v>1198</v>
      </c>
      <c r="O18" s="273">
        <v>1008</v>
      </c>
      <c r="P18" s="273">
        <v>833</v>
      </c>
      <c r="Q18" s="273">
        <v>668</v>
      </c>
      <c r="R18" s="273">
        <v>734</v>
      </c>
      <c r="S18" s="273">
        <v>661</v>
      </c>
      <c r="T18" s="273">
        <v>602</v>
      </c>
      <c r="V18" s="274" t="s">
        <v>562</v>
      </c>
    </row>
    <row r="19" spans="1:22" ht="12" customHeight="1" x14ac:dyDescent="0.2">
      <c r="A19" s="274" t="s">
        <v>563</v>
      </c>
      <c r="B19" s="273">
        <v>7.9629389999999995</v>
      </c>
      <c r="C19" s="273">
        <v>8.9300290099999984</v>
      </c>
      <c r="D19" s="273">
        <v>10.32</v>
      </c>
      <c r="E19" s="273">
        <v>11</v>
      </c>
      <c r="F19" s="273">
        <v>13</v>
      </c>
      <c r="G19" s="273">
        <v>13</v>
      </c>
      <c r="H19" s="273">
        <v>12</v>
      </c>
      <c r="I19" s="273">
        <v>21</v>
      </c>
      <c r="J19" s="273">
        <v>30</v>
      </c>
      <c r="K19" s="273">
        <v>24</v>
      </c>
      <c r="L19" s="273">
        <v>36</v>
      </c>
      <c r="M19" s="273">
        <v>235</v>
      </c>
      <c r="N19" s="273">
        <v>119</v>
      </c>
      <c r="O19" s="273">
        <v>332</v>
      </c>
      <c r="P19" s="273">
        <v>135</v>
      </c>
      <c r="Q19" s="273">
        <v>120</v>
      </c>
      <c r="R19" s="273">
        <v>86</v>
      </c>
      <c r="S19" s="273">
        <v>99</v>
      </c>
      <c r="T19" s="273">
        <v>99</v>
      </c>
      <c r="V19" s="274" t="s">
        <v>564</v>
      </c>
    </row>
    <row r="20" spans="1:22" ht="12" customHeight="1" x14ac:dyDescent="0.2">
      <c r="A20" s="272" t="s">
        <v>565</v>
      </c>
      <c r="B20" s="273">
        <v>165.79065783000004</v>
      </c>
      <c r="C20" s="273">
        <v>289.32103807999999</v>
      </c>
      <c r="D20" s="273">
        <v>330.86399999999998</v>
      </c>
      <c r="E20" s="273">
        <v>490.86419999999998</v>
      </c>
      <c r="F20" s="273">
        <v>838.8546</v>
      </c>
      <c r="G20" s="273">
        <v>1427.5059294900002</v>
      </c>
      <c r="H20" s="273">
        <v>2043.16321997</v>
      </c>
      <c r="I20" s="273">
        <v>2263.2543093600002</v>
      </c>
      <c r="J20" s="273">
        <v>3519.3366782999997</v>
      </c>
      <c r="K20" s="273">
        <v>2110.2163482000001</v>
      </c>
      <c r="L20" s="273">
        <v>2987.2526375000002</v>
      </c>
      <c r="M20" s="273">
        <v>4114.5</v>
      </c>
      <c r="N20" s="273">
        <v>5871.7</v>
      </c>
      <c r="O20" s="273">
        <v>6630.5</v>
      </c>
      <c r="P20" s="273">
        <v>6623.6</v>
      </c>
      <c r="Q20" s="273">
        <v>3986</v>
      </c>
      <c r="R20" s="273">
        <v>2176.4</v>
      </c>
      <c r="S20" s="273">
        <v>2689.8</v>
      </c>
      <c r="T20" s="273">
        <v>3095.9</v>
      </c>
      <c r="V20" s="272" t="s">
        <v>566</v>
      </c>
    </row>
    <row r="21" spans="1:22" ht="12" customHeight="1" x14ac:dyDescent="0.2">
      <c r="A21" s="272" t="s">
        <v>567</v>
      </c>
      <c r="B21" s="273">
        <v>36.255900000000004</v>
      </c>
      <c r="C21" s="273">
        <v>47.337937640000007</v>
      </c>
      <c r="D21" s="273">
        <v>62.337000000000003</v>
      </c>
      <c r="E21" s="273">
        <v>95.81580000000001</v>
      </c>
      <c r="F21" s="273">
        <v>171.49429999999998</v>
      </c>
      <c r="G21" s="273">
        <v>313.70272950000003</v>
      </c>
      <c r="H21" s="273">
        <v>344.75861020000002</v>
      </c>
      <c r="I21" s="273">
        <v>267.95053690000003</v>
      </c>
      <c r="J21" s="273">
        <v>324.29147234999999</v>
      </c>
      <c r="K21" s="273">
        <v>139.71549261999999</v>
      </c>
      <c r="L21" s="273">
        <v>186.64410745999999</v>
      </c>
      <c r="M21" s="273">
        <v>227.6</v>
      </c>
      <c r="N21" s="273">
        <v>392.4</v>
      </c>
      <c r="O21" s="273">
        <v>511.5</v>
      </c>
      <c r="P21" s="273">
        <v>584.1</v>
      </c>
      <c r="Q21" s="273">
        <v>200.8</v>
      </c>
      <c r="R21" s="273">
        <v>84.6</v>
      </c>
      <c r="S21" s="273">
        <v>51.7</v>
      </c>
      <c r="T21" s="273">
        <v>72.099999999999994</v>
      </c>
      <c r="V21" s="272" t="s">
        <v>568</v>
      </c>
    </row>
    <row r="22" spans="1:22" ht="12" customHeight="1" x14ac:dyDescent="0.2">
      <c r="A22" s="274" t="s">
        <v>569</v>
      </c>
      <c r="B22" s="273">
        <v>121.77497603000002</v>
      </c>
      <c r="C22" s="273">
        <v>236.89377344999997</v>
      </c>
      <c r="D22" s="273">
        <v>265.58699999999999</v>
      </c>
      <c r="E22" s="273">
        <v>389.56209999999999</v>
      </c>
      <c r="F22" s="273">
        <v>619.7201</v>
      </c>
      <c r="G22" s="273">
        <v>1085.7574415500001</v>
      </c>
      <c r="H22" s="273">
        <v>1669.10293757</v>
      </c>
      <c r="I22" s="273">
        <v>1971.23849516</v>
      </c>
      <c r="J22" s="273">
        <v>3159.0860209499997</v>
      </c>
      <c r="K22" s="273">
        <v>1967.5741105699999</v>
      </c>
      <c r="L22" s="273">
        <v>2797.7741385500003</v>
      </c>
      <c r="M22" s="273">
        <v>3884.9</v>
      </c>
      <c r="N22" s="273">
        <v>5478.5</v>
      </c>
      <c r="O22" s="273">
        <v>6113.4</v>
      </c>
      <c r="P22" s="273">
        <v>6011.1</v>
      </c>
      <c r="Q22" s="273">
        <v>3770.4</v>
      </c>
      <c r="R22" s="273">
        <v>2049.1</v>
      </c>
      <c r="S22" s="273">
        <v>2581.3000000000002</v>
      </c>
      <c r="T22" s="273">
        <v>2970.4</v>
      </c>
      <c r="V22" s="274" t="s">
        <v>570</v>
      </c>
    </row>
    <row r="23" spans="1:22" ht="12" customHeight="1" x14ac:dyDescent="0.2">
      <c r="A23" s="274" t="s">
        <v>571</v>
      </c>
      <c r="B23" s="273">
        <v>7.7597817999999998</v>
      </c>
      <c r="C23" s="273">
        <v>5.0893269900000009</v>
      </c>
      <c r="D23" s="273">
        <v>2.94</v>
      </c>
      <c r="E23" s="273">
        <v>5.4863</v>
      </c>
      <c r="F23" s="273">
        <v>47.6402</v>
      </c>
      <c r="G23" s="273">
        <v>28.04575844</v>
      </c>
      <c r="H23" s="273">
        <v>29.301672200000002</v>
      </c>
      <c r="I23" s="273">
        <v>24.065277300000002</v>
      </c>
      <c r="J23" s="273">
        <v>35.959184999999998</v>
      </c>
      <c r="K23" s="273">
        <v>2.9267450100000003</v>
      </c>
      <c r="L23" s="273">
        <v>2.8343914900000002</v>
      </c>
      <c r="M23" s="273">
        <v>2</v>
      </c>
      <c r="N23" s="273">
        <v>0.7</v>
      </c>
      <c r="O23" s="273">
        <v>5.5</v>
      </c>
      <c r="P23" s="273">
        <v>28.4</v>
      </c>
      <c r="Q23" s="273">
        <v>14.9</v>
      </c>
      <c r="R23" s="273">
        <v>42.7</v>
      </c>
      <c r="S23" s="273">
        <v>56.8</v>
      </c>
      <c r="T23" s="273">
        <v>53.4</v>
      </c>
      <c r="V23" s="274" t="s">
        <v>572</v>
      </c>
    </row>
    <row r="24" spans="1:22" ht="12" customHeight="1" x14ac:dyDescent="0.2">
      <c r="A24" s="275"/>
      <c r="B24" s="273"/>
      <c r="C24" s="273"/>
      <c r="D24" s="273"/>
      <c r="E24" s="273"/>
      <c r="F24" s="273"/>
      <c r="G24" s="273"/>
      <c r="H24" s="273"/>
      <c r="I24" s="273"/>
      <c r="J24" s="273"/>
      <c r="K24" s="273"/>
      <c r="L24" s="273"/>
      <c r="M24" s="273"/>
      <c r="N24" s="273"/>
      <c r="O24" s="273"/>
      <c r="P24" s="273"/>
      <c r="Q24" s="273"/>
      <c r="R24" s="273"/>
      <c r="S24" s="273"/>
      <c r="T24" s="273"/>
      <c r="V24" s="275"/>
    </row>
    <row r="25" spans="1:22" s="261" customFormat="1" ht="12" customHeight="1" x14ac:dyDescent="0.2">
      <c r="A25" s="270" t="s">
        <v>573</v>
      </c>
      <c r="B25" s="269">
        <v>523.02007520000006</v>
      </c>
      <c r="C25" s="269">
        <v>495.93923970476999</v>
      </c>
      <c r="D25" s="269">
        <v>509.6204619624217</v>
      </c>
      <c r="E25" s="269">
        <v>620</v>
      </c>
      <c r="F25" s="269">
        <v>785</v>
      </c>
      <c r="G25" s="269">
        <v>705</v>
      </c>
      <c r="H25" s="269">
        <v>767</v>
      </c>
      <c r="I25" s="269">
        <v>924</v>
      </c>
      <c r="J25" s="269">
        <v>1217</v>
      </c>
      <c r="K25" s="269">
        <v>1194</v>
      </c>
      <c r="L25" s="269">
        <v>1397</v>
      </c>
      <c r="M25" s="269">
        <v>1414</v>
      </c>
      <c r="N25" s="269">
        <v>2039</v>
      </c>
      <c r="O25" s="269">
        <v>2382</v>
      </c>
      <c r="P25" s="269">
        <v>2180</v>
      </c>
      <c r="Q25" s="269">
        <v>1735</v>
      </c>
      <c r="R25" s="269">
        <v>1735</v>
      </c>
      <c r="S25" s="269">
        <v>1468</v>
      </c>
      <c r="T25" s="269">
        <v>1778</v>
      </c>
      <c r="V25" s="270" t="s">
        <v>574</v>
      </c>
    </row>
    <row r="26" spans="1:22" s="261" customFormat="1" ht="12" customHeight="1" x14ac:dyDescent="0.2">
      <c r="A26" s="602" t="s">
        <v>844</v>
      </c>
      <c r="B26" s="603" t="s">
        <v>172</v>
      </c>
      <c r="C26" s="603" t="s">
        <v>172</v>
      </c>
      <c r="D26" s="603" t="s">
        <v>172</v>
      </c>
      <c r="E26" s="603">
        <v>5</v>
      </c>
      <c r="F26" s="603">
        <v>6</v>
      </c>
      <c r="G26" s="603">
        <v>7</v>
      </c>
      <c r="H26" s="603">
        <v>7</v>
      </c>
      <c r="I26" s="603">
        <v>7</v>
      </c>
      <c r="J26" s="603">
        <v>15</v>
      </c>
      <c r="K26" s="603">
        <v>6</v>
      </c>
      <c r="L26" s="603">
        <v>13</v>
      </c>
      <c r="M26" s="603">
        <v>4</v>
      </c>
      <c r="N26" s="603">
        <v>4</v>
      </c>
      <c r="O26" s="603">
        <v>4</v>
      </c>
      <c r="P26" s="603">
        <v>3</v>
      </c>
      <c r="Q26" s="603">
        <v>2</v>
      </c>
      <c r="R26" s="603">
        <v>2</v>
      </c>
      <c r="S26" s="603">
        <v>2</v>
      </c>
      <c r="T26" s="603">
        <v>3</v>
      </c>
      <c r="V26" s="602" t="s">
        <v>845</v>
      </c>
    </row>
    <row r="27" spans="1:22" ht="12" customHeight="1" x14ac:dyDescent="0.2">
      <c r="A27" s="272" t="s">
        <v>575</v>
      </c>
      <c r="B27" s="273">
        <v>10.337468000000001</v>
      </c>
      <c r="C27" s="273">
        <v>5.8231897199999993</v>
      </c>
      <c r="D27" s="273">
        <v>6.1651629108244892</v>
      </c>
      <c r="E27" s="276">
        <v>6</v>
      </c>
      <c r="F27" s="276">
        <v>9</v>
      </c>
      <c r="G27" s="276">
        <v>11</v>
      </c>
      <c r="H27" s="276">
        <v>14</v>
      </c>
      <c r="I27" s="276">
        <v>14</v>
      </c>
      <c r="J27" s="276">
        <v>14</v>
      </c>
      <c r="K27" s="276">
        <v>15</v>
      </c>
      <c r="L27" s="276">
        <v>15</v>
      </c>
      <c r="M27" s="276">
        <v>26</v>
      </c>
      <c r="N27" s="276">
        <v>19</v>
      </c>
      <c r="O27" s="276">
        <v>15</v>
      </c>
      <c r="P27" s="276">
        <v>17</v>
      </c>
      <c r="Q27" s="276">
        <v>10</v>
      </c>
      <c r="R27" s="276">
        <v>8</v>
      </c>
      <c r="S27" s="276">
        <v>10</v>
      </c>
      <c r="T27" s="604">
        <v>9</v>
      </c>
      <c r="V27" s="272" t="s">
        <v>576</v>
      </c>
    </row>
    <row r="28" spans="1:22" ht="12" customHeight="1" x14ac:dyDescent="0.2">
      <c r="A28" s="272" t="s">
        <v>577</v>
      </c>
      <c r="B28" s="273">
        <v>7.2207990000000004</v>
      </c>
      <c r="C28" s="273">
        <v>9.9884773000000013</v>
      </c>
      <c r="D28" s="273">
        <v>15.456054841597206</v>
      </c>
      <c r="E28" s="273">
        <v>24</v>
      </c>
      <c r="F28" s="273">
        <v>30</v>
      </c>
      <c r="G28" s="273">
        <v>18</v>
      </c>
      <c r="H28" s="273">
        <v>18</v>
      </c>
      <c r="I28" s="273">
        <v>32</v>
      </c>
      <c r="J28" s="273">
        <v>50</v>
      </c>
      <c r="K28" s="273">
        <v>74</v>
      </c>
      <c r="L28" s="273">
        <v>45</v>
      </c>
      <c r="M28" s="273">
        <v>1</v>
      </c>
      <c r="N28" s="273">
        <v>25</v>
      </c>
      <c r="O28" s="273">
        <v>83</v>
      </c>
      <c r="P28" s="273">
        <v>10</v>
      </c>
      <c r="Q28" s="273">
        <v>1</v>
      </c>
      <c r="R28" s="273">
        <v>15</v>
      </c>
      <c r="S28" s="273">
        <v>1</v>
      </c>
      <c r="T28" s="273">
        <v>26</v>
      </c>
      <c r="V28" s="272" t="s">
        <v>578</v>
      </c>
    </row>
    <row r="29" spans="1:22" ht="12" customHeight="1" x14ac:dyDescent="0.2">
      <c r="A29" s="272" t="s">
        <v>579</v>
      </c>
      <c r="B29" s="273">
        <v>21.247503999999999</v>
      </c>
      <c r="C29" s="273">
        <v>20.710530659999996</v>
      </c>
      <c r="D29" s="273">
        <v>22.768513390000006</v>
      </c>
      <c r="E29" s="273">
        <v>20</v>
      </c>
      <c r="F29" s="273">
        <v>20</v>
      </c>
      <c r="G29" s="273">
        <v>19</v>
      </c>
      <c r="H29" s="273">
        <v>29</v>
      </c>
      <c r="I29" s="273">
        <v>29</v>
      </c>
      <c r="J29" s="273">
        <v>23</v>
      </c>
      <c r="K29" s="273">
        <v>12</v>
      </c>
      <c r="L29" s="273">
        <v>26</v>
      </c>
      <c r="M29" s="273">
        <v>37</v>
      </c>
      <c r="N29" s="273">
        <v>43</v>
      </c>
      <c r="O29" s="273">
        <v>45</v>
      </c>
      <c r="P29" s="273">
        <v>51</v>
      </c>
      <c r="Q29" s="273">
        <v>40</v>
      </c>
      <c r="R29" s="273">
        <v>33</v>
      </c>
      <c r="S29" s="273">
        <v>30</v>
      </c>
      <c r="T29" s="273">
        <v>19</v>
      </c>
      <c r="V29" s="272" t="s">
        <v>580</v>
      </c>
    </row>
    <row r="30" spans="1:22" ht="12" customHeight="1" x14ac:dyDescent="0.2">
      <c r="A30" s="272" t="s">
        <v>581</v>
      </c>
      <c r="B30" s="273">
        <v>28.218207000000003</v>
      </c>
      <c r="C30" s="273">
        <v>24.286624389999997</v>
      </c>
      <c r="D30" s="273">
        <v>23.733298939999997</v>
      </c>
      <c r="E30" s="273">
        <v>26</v>
      </c>
      <c r="F30" s="273">
        <v>33</v>
      </c>
      <c r="G30" s="273">
        <v>40</v>
      </c>
      <c r="H30" s="273">
        <v>58</v>
      </c>
      <c r="I30" s="273">
        <v>69</v>
      </c>
      <c r="J30" s="273">
        <v>73</v>
      </c>
      <c r="K30" s="273">
        <v>64</v>
      </c>
      <c r="L30" s="273">
        <v>70</v>
      </c>
      <c r="M30" s="273">
        <v>60</v>
      </c>
      <c r="N30" s="273">
        <v>53</v>
      </c>
      <c r="O30" s="273">
        <v>49</v>
      </c>
      <c r="P30" s="273">
        <v>52</v>
      </c>
      <c r="Q30" s="273">
        <v>45</v>
      </c>
      <c r="R30" s="273">
        <v>33</v>
      </c>
      <c r="S30" s="273">
        <v>35</v>
      </c>
      <c r="T30" s="273">
        <v>38</v>
      </c>
      <c r="V30" s="272" t="s">
        <v>582</v>
      </c>
    </row>
    <row r="31" spans="1:22" ht="12" customHeight="1" x14ac:dyDescent="0.2">
      <c r="A31" s="272" t="s">
        <v>319</v>
      </c>
      <c r="B31" s="273" t="s">
        <v>172</v>
      </c>
      <c r="C31" s="273" t="s">
        <v>172</v>
      </c>
      <c r="D31" s="273" t="s">
        <v>172</v>
      </c>
      <c r="E31" s="273">
        <v>314</v>
      </c>
      <c r="F31" s="273">
        <v>387</v>
      </c>
      <c r="G31" s="273">
        <v>264</v>
      </c>
      <c r="H31" s="273">
        <v>237</v>
      </c>
      <c r="I31" s="273">
        <v>277</v>
      </c>
      <c r="J31" s="273">
        <v>340</v>
      </c>
      <c r="K31" s="273">
        <v>488</v>
      </c>
      <c r="L31" s="273">
        <v>519</v>
      </c>
      <c r="M31" s="273">
        <v>628</v>
      </c>
      <c r="N31" s="273">
        <v>977</v>
      </c>
      <c r="O31" s="273">
        <v>1211</v>
      </c>
      <c r="P31" s="273">
        <v>1083</v>
      </c>
      <c r="Q31" s="273">
        <v>795</v>
      </c>
      <c r="R31" s="273">
        <v>891</v>
      </c>
      <c r="S31" s="273">
        <v>698</v>
      </c>
      <c r="T31" s="273">
        <v>806</v>
      </c>
      <c r="V31" s="272" t="s">
        <v>320</v>
      </c>
    </row>
    <row r="32" spans="1:22" ht="12" customHeight="1" x14ac:dyDescent="0.2">
      <c r="A32" s="272" t="s">
        <v>301</v>
      </c>
      <c r="B32" s="273" t="s">
        <v>172</v>
      </c>
      <c r="C32" s="273" t="s">
        <v>172</v>
      </c>
      <c r="D32" s="273" t="s">
        <v>172</v>
      </c>
      <c r="E32" s="273" t="s">
        <v>172</v>
      </c>
      <c r="F32" s="273" t="s">
        <v>172</v>
      </c>
      <c r="G32" s="273" t="s">
        <v>172</v>
      </c>
      <c r="H32" s="273" t="s">
        <v>172</v>
      </c>
      <c r="I32" s="273" t="s">
        <v>172</v>
      </c>
      <c r="J32" s="273" t="s">
        <v>172</v>
      </c>
      <c r="K32" s="273" t="s">
        <v>172</v>
      </c>
      <c r="L32" s="273" t="s">
        <v>172</v>
      </c>
      <c r="M32" s="273" t="s">
        <v>172</v>
      </c>
      <c r="N32" s="273">
        <v>80</v>
      </c>
      <c r="O32" s="273">
        <v>153</v>
      </c>
      <c r="P32" s="273">
        <v>197</v>
      </c>
      <c r="Q32" s="273">
        <v>108</v>
      </c>
      <c r="R32" s="273">
        <v>81</v>
      </c>
      <c r="S32" s="273">
        <v>74</v>
      </c>
      <c r="T32" s="273">
        <v>81</v>
      </c>
      <c r="V32" s="272" t="s">
        <v>302</v>
      </c>
    </row>
    <row r="33" spans="1:22" ht="12" customHeight="1" x14ac:dyDescent="0.2">
      <c r="A33" s="277" t="s">
        <v>583</v>
      </c>
      <c r="B33" s="278">
        <v>20.710546999999998</v>
      </c>
      <c r="C33" s="278">
        <v>19.96</v>
      </c>
      <c r="D33" s="278">
        <v>18.926515290000005</v>
      </c>
      <c r="E33" s="279">
        <v>38</v>
      </c>
      <c r="F33" s="279">
        <v>55</v>
      </c>
      <c r="G33" s="279">
        <v>66</v>
      </c>
      <c r="H33" s="279">
        <v>65</v>
      </c>
      <c r="I33" s="279">
        <v>70</v>
      </c>
      <c r="J33" s="279">
        <v>84</v>
      </c>
      <c r="K33" s="279">
        <v>64</v>
      </c>
      <c r="L33" s="279">
        <v>92</v>
      </c>
      <c r="M33" s="279">
        <v>135</v>
      </c>
      <c r="N33" s="279">
        <v>139</v>
      </c>
      <c r="O33" s="279">
        <v>123</v>
      </c>
      <c r="P33" s="279">
        <v>171</v>
      </c>
      <c r="Q33" s="279">
        <v>178</v>
      </c>
      <c r="R33" s="279">
        <v>177</v>
      </c>
      <c r="S33" s="279">
        <v>162</v>
      </c>
      <c r="T33" s="279">
        <v>215</v>
      </c>
      <c r="V33" s="264" t="s">
        <v>584</v>
      </c>
    </row>
    <row r="34" spans="1:22" ht="12" customHeight="1" x14ac:dyDescent="0.2">
      <c r="A34" s="277" t="s">
        <v>585</v>
      </c>
      <c r="B34" s="278">
        <v>31.104009000000001</v>
      </c>
      <c r="C34" s="278">
        <v>27.670887520000004</v>
      </c>
      <c r="D34" s="278">
        <v>41.456019669999996</v>
      </c>
      <c r="E34" s="279">
        <v>34</v>
      </c>
      <c r="F34" s="279">
        <v>41</v>
      </c>
      <c r="G34" s="279">
        <v>43</v>
      </c>
      <c r="H34" s="279">
        <v>42</v>
      </c>
      <c r="I34" s="279">
        <v>31</v>
      </c>
      <c r="J34" s="279">
        <v>30</v>
      </c>
      <c r="K34" s="279">
        <v>24</v>
      </c>
      <c r="L34" s="279">
        <v>29</v>
      </c>
      <c r="M34" s="279">
        <v>13</v>
      </c>
      <c r="N34" s="279">
        <v>18</v>
      </c>
      <c r="O34" s="279">
        <v>20</v>
      </c>
      <c r="P34" s="279">
        <v>32</v>
      </c>
      <c r="Q34" s="279">
        <v>15</v>
      </c>
      <c r="R34" s="279">
        <v>5</v>
      </c>
      <c r="S34" s="279">
        <v>3</v>
      </c>
      <c r="T34" s="279">
        <v>6</v>
      </c>
      <c r="V34" s="272" t="s">
        <v>586</v>
      </c>
    </row>
    <row r="35" spans="1:22" ht="12" customHeight="1" x14ac:dyDescent="0.2">
      <c r="A35" s="272" t="s">
        <v>587</v>
      </c>
      <c r="B35" s="273">
        <v>140.65092609999999</v>
      </c>
      <c r="C35" s="273">
        <v>139.30028404776994</v>
      </c>
      <c r="D35" s="273">
        <v>109.97135236999998</v>
      </c>
      <c r="E35" s="273">
        <v>42</v>
      </c>
      <c r="F35" s="273">
        <v>45</v>
      </c>
      <c r="G35" s="273">
        <v>49</v>
      </c>
      <c r="H35" s="273">
        <v>51</v>
      </c>
      <c r="I35" s="273">
        <v>55</v>
      </c>
      <c r="J35" s="273">
        <v>24</v>
      </c>
      <c r="K35" s="273">
        <v>2</v>
      </c>
      <c r="L35" s="273">
        <v>18</v>
      </c>
      <c r="M35" s="273">
        <v>23</v>
      </c>
      <c r="N35" s="273">
        <v>22</v>
      </c>
      <c r="O35" s="273">
        <v>73</v>
      </c>
      <c r="P35" s="273">
        <v>41</v>
      </c>
      <c r="Q35" s="273">
        <v>80</v>
      </c>
      <c r="R35" s="273">
        <v>101</v>
      </c>
      <c r="S35" s="273">
        <v>80</v>
      </c>
      <c r="T35" s="273">
        <v>104</v>
      </c>
      <c r="V35" s="272" t="s">
        <v>588</v>
      </c>
    </row>
    <row r="36" spans="1:22" ht="12" customHeight="1" x14ac:dyDescent="0.2">
      <c r="A36" s="272" t="s">
        <v>589</v>
      </c>
      <c r="B36" s="273">
        <v>263.53061510000009</v>
      </c>
      <c r="C36" s="273">
        <v>248.19924606700005</v>
      </c>
      <c r="D36" s="273">
        <v>271.14354455</v>
      </c>
      <c r="E36" s="273">
        <v>112</v>
      </c>
      <c r="F36" s="273">
        <v>158</v>
      </c>
      <c r="G36" s="273">
        <v>187</v>
      </c>
      <c r="H36" s="273">
        <v>246</v>
      </c>
      <c r="I36" s="273">
        <v>339</v>
      </c>
      <c r="J36" s="273">
        <v>565</v>
      </c>
      <c r="K36" s="273">
        <v>445</v>
      </c>
      <c r="L36" s="273">
        <v>570</v>
      </c>
      <c r="M36" s="273">
        <v>486</v>
      </c>
      <c r="N36" s="273">
        <v>659</v>
      </c>
      <c r="O36" s="273">
        <v>606</v>
      </c>
      <c r="P36" s="273">
        <v>524</v>
      </c>
      <c r="Q36" s="273">
        <v>460</v>
      </c>
      <c r="R36" s="273">
        <v>388</v>
      </c>
      <c r="S36" s="273">
        <v>372</v>
      </c>
      <c r="T36" s="273">
        <v>472</v>
      </c>
      <c r="V36" s="272" t="s">
        <v>590</v>
      </c>
    </row>
    <row r="37" spans="1:22" ht="12" customHeight="1" x14ac:dyDescent="0.2">
      <c r="A37" s="280"/>
      <c r="B37" s="273"/>
      <c r="C37" s="273"/>
      <c r="D37" s="273"/>
      <c r="E37" s="273"/>
      <c r="F37" s="273"/>
      <c r="G37" s="273"/>
      <c r="H37" s="273"/>
      <c r="I37" s="273"/>
      <c r="J37" s="273"/>
      <c r="K37" s="273"/>
      <c r="L37" s="273"/>
      <c r="M37" s="273"/>
      <c r="N37" s="273"/>
      <c r="O37" s="273"/>
      <c r="P37" s="273"/>
      <c r="Q37" s="273"/>
      <c r="R37" s="273"/>
      <c r="S37" s="273"/>
      <c r="T37" s="273"/>
    </row>
    <row r="38" spans="1:22" ht="12" customHeight="1" x14ac:dyDescent="0.2">
      <c r="A38" s="272" t="s">
        <v>591</v>
      </c>
      <c r="B38" s="273">
        <v>231</v>
      </c>
      <c r="C38" s="273">
        <v>236</v>
      </c>
      <c r="D38" s="273">
        <v>185</v>
      </c>
      <c r="E38" s="273">
        <v>203</v>
      </c>
      <c r="F38" s="273">
        <v>178</v>
      </c>
      <c r="G38" s="273">
        <v>240</v>
      </c>
      <c r="H38" s="273">
        <v>371</v>
      </c>
      <c r="I38" s="273">
        <v>285</v>
      </c>
      <c r="J38" s="273">
        <v>405</v>
      </c>
      <c r="K38" s="273">
        <v>336</v>
      </c>
      <c r="L38" s="273">
        <v>272</v>
      </c>
      <c r="M38" s="273">
        <v>258</v>
      </c>
      <c r="N38" s="273">
        <v>336</v>
      </c>
      <c r="O38" s="273">
        <v>287</v>
      </c>
      <c r="P38" s="273">
        <v>297</v>
      </c>
      <c r="Q38" s="273">
        <v>345</v>
      </c>
      <c r="R38" s="273">
        <v>274</v>
      </c>
      <c r="S38" s="273">
        <v>290</v>
      </c>
      <c r="T38" s="273">
        <v>191</v>
      </c>
      <c r="V38" s="264" t="s">
        <v>592</v>
      </c>
    </row>
    <row r="39" spans="1:22" ht="12" customHeight="1" x14ac:dyDescent="0.2">
      <c r="A39" s="272" t="s">
        <v>593</v>
      </c>
      <c r="B39" s="273">
        <v>-99</v>
      </c>
      <c r="C39" s="273">
        <v>-71</v>
      </c>
      <c r="D39" s="273">
        <v>-74</v>
      </c>
      <c r="E39" s="273">
        <v>-88</v>
      </c>
      <c r="F39" s="273">
        <v>-115</v>
      </c>
      <c r="G39" s="273">
        <v>-130</v>
      </c>
      <c r="H39" s="273">
        <v>-372</v>
      </c>
      <c r="I39" s="273">
        <v>-402</v>
      </c>
      <c r="J39" s="273">
        <v>-531</v>
      </c>
      <c r="K39" s="273">
        <v>-526</v>
      </c>
      <c r="L39" s="273">
        <v>-650</v>
      </c>
      <c r="M39" s="273">
        <v>-857</v>
      </c>
      <c r="N39" s="273">
        <v>-737</v>
      </c>
      <c r="O39" s="273">
        <v>-674</v>
      </c>
      <c r="P39" s="273">
        <v>-225</v>
      </c>
      <c r="Q39" s="273">
        <v>-239</v>
      </c>
      <c r="R39" s="273">
        <v>-229</v>
      </c>
      <c r="S39" s="273">
        <v>-233</v>
      </c>
      <c r="T39" s="273">
        <v>-186</v>
      </c>
      <c r="V39" s="274" t="s">
        <v>594</v>
      </c>
    </row>
    <row r="40" spans="1:22" ht="12" customHeight="1" x14ac:dyDescent="0.2">
      <c r="A40" s="267"/>
      <c r="B40" s="281"/>
      <c r="C40" s="281"/>
      <c r="D40" s="281"/>
      <c r="E40" s="281"/>
      <c r="F40" s="281"/>
      <c r="G40" s="281"/>
      <c r="H40" s="281"/>
      <c r="I40" s="281"/>
      <c r="J40" s="281"/>
      <c r="K40" s="281"/>
      <c r="L40" s="281"/>
      <c r="M40" s="281"/>
      <c r="N40" s="281"/>
      <c r="O40" s="281"/>
      <c r="P40" s="281"/>
      <c r="Q40" s="281"/>
      <c r="R40" s="281"/>
      <c r="S40" s="281"/>
      <c r="T40" s="281"/>
      <c r="U40" s="267"/>
      <c r="V40" s="267"/>
    </row>
    <row r="41" spans="1:22" ht="12" customHeight="1" x14ac:dyDescent="0.2">
      <c r="B41" s="282"/>
      <c r="C41" s="282"/>
      <c r="D41" s="282"/>
      <c r="E41" s="282"/>
      <c r="F41" s="282"/>
      <c r="G41" s="282"/>
      <c r="H41" s="282"/>
      <c r="I41" s="282"/>
      <c r="J41" s="282"/>
      <c r="K41" s="282"/>
      <c r="L41" s="282"/>
      <c r="M41" s="282"/>
      <c r="N41" s="282"/>
      <c r="O41" s="282"/>
      <c r="P41" s="282"/>
      <c r="Q41" s="282"/>
      <c r="R41" s="282"/>
      <c r="S41" s="282"/>
      <c r="T41" s="282"/>
    </row>
    <row r="42" spans="1:22" ht="12" customHeight="1" x14ac:dyDescent="0.2">
      <c r="A42" s="208" t="s">
        <v>595</v>
      </c>
      <c r="B42" s="279"/>
      <c r="C42" s="279"/>
      <c r="D42" s="279"/>
      <c r="E42" s="279"/>
      <c r="F42" s="279"/>
      <c r="G42" s="279"/>
      <c r="H42" s="279"/>
      <c r="I42" s="279"/>
      <c r="J42" s="279"/>
      <c r="K42" s="279"/>
      <c r="L42" s="279"/>
      <c r="M42" s="279"/>
      <c r="N42" s="279"/>
      <c r="O42" s="279"/>
      <c r="P42" s="279"/>
      <c r="Q42" s="279"/>
      <c r="R42" s="279"/>
      <c r="S42" s="279"/>
      <c r="T42" s="279"/>
      <c r="U42" s="279"/>
    </row>
    <row r="43" spans="1:22" ht="12" customHeight="1" x14ac:dyDescent="0.2">
      <c r="A43" s="274" t="s">
        <v>183</v>
      </c>
      <c r="E43" s="279"/>
      <c r="F43" s="279"/>
      <c r="G43" s="279"/>
      <c r="H43" s="279"/>
      <c r="I43" s="279"/>
      <c r="J43" s="279"/>
      <c r="K43" s="279"/>
      <c r="L43" s="279"/>
      <c r="M43" s="279"/>
      <c r="N43" s="279"/>
      <c r="O43" s="279"/>
      <c r="P43" s="279"/>
      <c r="Q43" s="279"/>
      <c r="R43" s="279"/>
      <c r="S43" s="279"/>
      <c r="T43" s="279"/>
      <c r="U43" s="279"/>
      <c r="V43" s="279"/>
    </row>
    <row r="44" spans="1:22" ht="12" customHeight="1" x14ac:dyDescent="0.2">
      <c r="A44" s="274" t="s">
        <v>596</v>
      </c>
      <c r="E44" s="279"/>
      <c r="F44" s="279"/>
      <c r="G44" s="279"/>
      <c r="H44" s="279"/>
      <c r="I44" s="279"/>
      <c r="J44" s="279"/>
      <c r="K44" s="279"/>
      <c r="L44" s="279"/>
      <c r="M44" s="279"/>
      <c r="N44" s="279"/>
      <c r="O44" s="279"/>
      <c r="P44" s="279"/>
      <c r="Q44" s="279"/>
      <c r="R44" s="279"/>
      <c r="S44" s="279"/>
      <c r="T44" s="279"/>
      <c r="U44" s="279"/>
    </row>
    <row r="45" spans="1:22" ht="12" customHeight="1" x14ac:dyDescent="0.2">
      <c r="E45" s="279"/>
      <c r="F45" s="279"/>
      <c r="G45" s="279"/>
      <c r="H45" s="279"/>
      <c r="I45" s="279"/>
      <c r="J45" s="279"/>
      <c r="K45" s="279"/>
      <c r="L45" s="279"/>
      <c r="M45" s="279"/>
      <c r="N45" s="279"/>
      <c r="O45" s="279"/>
      <c r="P45" s="279"/>
      <c r="Q45" s="279"/>
      <c r="R45" s="279"/>
      <c r="S45" s="279"/>
      <c r="T45" s="279"/>
      <c r="U45" s="279"/>
    </row>
    <row r="46" spans="1:22" ht="12" customHeight="1" x14ac:dyDescent="0.2">
      <c r="A46" s="208" t="s">
        <v>597</v>
      </c>
    </row>
    <row r="47" spans="1:22" ht="12" customHeight="1" x14ac:dyDescent="0.2">
      <c r="A47" s="283" t="s">
        <v>286</v>
      </c>
      <c r="J47" s="279"/>
      <c r="K47" s="279"/>
      <c r="L47" s="279"/>
      <c r="M47" s="279"/>
      <c r="N47" s="279"/>
      <c r="O47" s="279"/>
      <c r="P47" s="279"/>
      <c r="Q47" s="279"/>
      <c r="R47" s="279"/>
      <c r="S47" s="279"/>
      <c r="T47" s="279"/>
    </row>
    <row r="48" spans="1:22" ht="12" customHeight="1" x14ac:dyDescent="0.2">
      <c r="A48" s="264" t="s">
        <v>598</v>
      </c>
    </row>
  </sheetData>
  <pageMargins left="0" right="0" top="0.4" bottom="0" header="0" footer="0"/>
  <pageSetup scale="97" orientation="landscape" r:id="rId1"/>
  <headerFooter alignWithMargins="0">
    <oddHeader>&amp;R&amp;F  &amp;A  &amp;D  &amp;T  &amp;P/&amp;N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ransitionEvaluation="1">
    <pageSetUpPr fitToPage="1"/>
  </sheetPr>
  <dimension ref="A1:V196"/>
  <sheetViews>
    <sheetView showGridLines="0" workbookViewId="0"/>
  </sheetViews>
  <sheetFormatPr defaultColWidth="11.33203125" defaultRowHeight="12" customHeight="1" x14ac:dyDescent="0.2"/>
  <cols>
    <col min="1" max="1" width="42.1640625" style="289" customWidth="1"/>
    <col min="2" max="3" width="8.83203125" style="289" hidden="1" customWidth="1"/>
    <col min="4" max="20" width="8.83203125" style="289" customWidth="1"/>
    <col min="21" max="21" width="2.33203125" style="289" customWidth="1"/>
    <col min="22" max="22" width="44.33203125" style="289" customWidth="1"/>
    <col min="23" max="23" width="39.6640625" style="289" customWidth="1"/>
    <col min="24" max="16384" width="11.33203125" style="289"/>
  </cols>
  <sheetData>
    <row r="1" spans="1:22" s="285" customFormat="1" ht="12" customHeight="1" x14ac:dyDescent="0.2">
      <c r="A1" s="80">
        <v>11</v>
      </c>
      <c r="B1" s="284"/>
      <c r="C1" s="284"/>
      <c r="D1" s="284"/>
      <c r="E1" s="284"/>
      <c r="F1" s="284"/>
      <c r="G1" s="284"/>
      <c r="H1" s="284"/>
      <c r="I1" s="284"/>
      <c r="J1" s="284"/>
      <c r="K1" s="284"/>
      <c r="L1" s="284"/>
      <c r="M1" s="284"/>
      <c r="N1" s="284"/>
      <c r="O1" s="284"/>
      <c r="P1" s="284"/>
      <c r="Q1" s="284"/>
      <c r="R1" s="284"/>
      <c r="S1" s="284"/>
      <c r="T1" s="284"/>
      <c r="V1" s="286">
        <v>11</v>
      </c>
    </row>
    <row r="2" spans="1:22" s="287" customFormat="1" ht="12" customHeight="1" x14ac:dyDescent="0.2">
      <c r="A2" s="83" t="s">
        <v>0</v>
      </c>
      <c r="B2" s="176"/>
      <c r="C2" s="176"/>
      <c r="D2" s="176"/>
      <c r="E2" s="93"/>
      <c r="F2" s="93"/>
      <c r="G2" s="93"/>
      <c r="H2" s="93"/>
      <c r="I2" s="93"/>
      <c r="J2" s="93"/>
      <c r="K2" s="93"/>
      <c r="L2" s="93"/>
      <c r="M2" s="93"/>
      <c r="N2" s="93"/>
      <c r="O2" s="93"/>
      <c r="P2" s="93"/>
      <c r="Q2" s="93"/>
      <c r="R2" s="93"/>
      <c r="S2" s="93"/>
      <c r="T2" s="93"/>
      <c r="V2" s="86" t="s">
        <v>1</v>
      </c>
    </row>
    <row r="3" spans="1:22" ht="12" customHeight="1" x14ac:dyDescent="0.2">
      <c r="A3" s="288" t="s">
        <v>23</v>
      </c>
      <c r="B3" s="176"/>
      <c r="C3" s="176"/>
      <c r="E3" s="93"/>
      <c r="F3" s="93"/>
      <c r="G3" s="93"/>
      <c r="H3" s="93"/>
      <c r="I3" s="93"/>
      <c r="J3" s="93"/>
      <c r="K3" s="93"/>
      <c r="L3" s="93"/>
      <c r="M3" s="93"/>
      <c r="N3" s="93"/>
      <c r="O3" s="93"/>
      <c r="P3" s="93"/>
      <c r="Q3" s="93"/>
      <c r="R3" s="93"/>
      <c r="S3" s="93"/>
      <c r="T3" s="93"/>
      <c r="V3" s="288" t="s">
        <v>24</v>
      </c>
    </row>
    <row r="4" spans="1:22" s="287" customFormat="1" ht="12" customHeight="1" x14ac:dyDescent="0.2">
      <c r="A4" s="242" t="s">
        <v>449</v>
      </c>
      <c r="B4" s="176"/>
      <c r="C4" s="176"/>
      <c r="D4" s="93"/>
      <c r="E4" s="93"/>
      <c r="F4" s="93"/>
      <c r="G4" s="93"/>
      <c r="H4" s="93"/>
      <c r="I4" s="93"/>
      <c r="J4" s="93"/>
      <c r="K4" s="93"/>
      <c r="L4" s="93"/>
      <c r="M4" s="93"/>
      <c r="N4" s="93"/>
      <c r="O4" s="93"/>
      <c r="P4" s="93"/>
      <c r="Q4" s="93"/>
      <c r="R4" s="93"/>
      <c r="S4" s="93"/>
      <c r="T4" s="93"/>
      <c r="V4" s="242" t="s">
        <v>450</v>
      </c>
    </row>
    <row r="5" spans="1:22" s="287" customFormat="1" ht="12" customHeight="1" x14ac:dyDescent="0.2">
      <c r="A5" s="243"/>
      <c r="B5" s="179"/>
      <c r="C5" s="179"/>
      <c r="D5" s="180"/>
      <c r="E5" s="180"/>
      <c r="F5" s="180"/>
      <c r="G5" s="180"/>
      <c r="H5" s="93"/>
      <c r="I5" s="93"/>
      <c r="J5" s="93"/>
      <c r="K5" s="93"/>
      <c r="L5" s="93"/>
      <c r="M5" s="93"/>
      <c r="N5" s="93"/>
      <c r="O5" s="93"/>
      <c r="P5" s="93"/>
      <c r="Q5" s="93"/>
      <c r="R5" s="93"/>
      <c r="S5" s="93"/>
      <c r="T5" s="93"/>
      <c r="U5" s="290"/>
      <c r="V5" s="243"/>
    </row>
    <row r="6" spans="1:22" s="287" customFormat="1" ht="12" customHeight="1" x14ac:dyDescent="0.2">
      <c r="A6" s="585"/>
      <c r="B6" s="575">
        <v>2000</v>
      </c>
      <c r="C6" s="575">
        <v>2001</v>
      </c>
      <c r="D6" s="575">
        <v>2002</v>
      </c>
      <c r="E6" s="576">
        <v>2003</v>
      </c>
      <c r="F6" s="576">
        <v>2004</v>
      </c>
      <c r="G6" s="576">
        <v>2005</v>
      </c>
      <c r="H6" s="566">
        <v>2006</v>
      </c>
      <c r="I6" s="566">
        <v>2007</v>
      </c>
      <c r="J6" s="566">
        <v>2008</v>
      </c>
      <c r="K6" s="566">
        <v>2009</v>
      </c>
      <c r="L6" s="566">
        <v>2010</v>
      </c>
      <c r="M6" s="566">
        <v>2011</v>
      </c>
      <c r="N6" s="566">
        <v>2012</v>
      </c>
      <c r="O6" s="566">
        <v>2013</v>
      </c>
      <c r="P6" s="566">
        <v>2014</v>
      </c>
      <c r="Q6" s="566">
        <v>2015</v>
      </c>
      <c r="R6" s="566">
        <v>2016</v>
      </c>
      <c r="S6" s="566">
        <v>2017</v>
      </c>
      <c r="T6" s="566">
        <v>2018</v>
      </c>
      <c r="U6" s="586" t="s">
        <v>42</v>
      </c>
      <c r="V6" s="585"/>
    </row>
    <row r="7" spans="1:22" s="287" customFormat="1" ht="11.25" x14ac:dyDescent="0.2">
      <c r="A7" s="291"/>
      <c r="B7" s="292"/>
      <c r="C7" s="292"/>
      <c r="D7" s="292"/>
      <c r="E7" s="292"/>
      <c r="F7" s="292"/>
      <c r="G7" s="292"/>
      <c r="H7" s="292"/>
      <c r="I7" s="292"/>
      <c r="J7" s="93"/>
      <c r="K7" s="93"/>
      <c r="L7" s="93"/>
      <c r="M7" s="93"/>
      <c r="N7" s="93"/>
      <c r="O7" s="93"/>
      <c r="P7" s="93"/>
      <c r="Q7" s="93"/>
      <c r="R7" s="93"/>
      <c r="S7" s="93"/>
      <c r="T7" s="93"/>
      <c r="V7" s="291"/>
    </row>
    <row r="8" spans="1:22" s="296" customFormat="1" ht="12" customHeight="1" x14ac:dyDescent="0.2">
      <c r="A8" s="293" t="s">
        <v>426</v>
      </c>
      <c r="B8" s="294">
        <v>1976.71</v>
      </c>
      <c r="C8" s="294">
        <v>1707.7149999999999</v>
      </c>
      <c r="D8" s="294">
        <v>1832</v>
      </c>
      <c r="E8" s="294">
        <v>1692</v>
      </c>
      <c r="F8" s="294">
        <v>1920</v>
      </c>
      <c r="G8" s="294">
        <v>2440</v>
      </c>
      <c r="H8" s="294">
        <v>2926</v>
      </c>
      <c r="I8" s="294">
        <v>3588</v>
      </c>
      <c r="J8" s="294">
        <v>5100</v>
      </c>
      <c r="K8" s="295">
        <v>4577</v>
      </c>
      <c r="L8" s="295">
        <v>5604</v>
      </c>
      <c r="M8" s="295">
        <v>7936</v>
      </c>
      <c r="N8" s="295">
        <v>8590</v>
      </c>
      <c r="O8" s="295">
        <v>9699</v>
      </c>
      <c r="P8" s="295">
        <v>10674</v>
      </c>
      <c r="Q8" s="295">
        <v>9843</v>
      </c>
      <c r="R8" s="295">
        <v>8564</v>
      </c>
      <c r="S8" s="295">
        <v>9308</v>
      </c>
      <c r="T8" s="295">
        <v>10046</v>
      </c>
      <c r="V8" s="293" t="s">
        <v>426</v>
      </c>
    </row>
    <row r="9" spans="1:22" s="296" customFormat="1" ht="12" customHeight="1" x14ac:dyDescent="0.2">
      <c r="A9" s="293"/>
      <c r="B9" s="297"/>
      <c r="C9" s="297"/>
      <c r="D9" s="297"/>
      <c r="E9" s="297"/>
      <c r="F9" s="297"/>
      <c r="G9" s="297"/>
      <c r="H9" s="297"/>
      <c r="I9" s="297"/>
      <c r="J9" s="297"/>
      <c r="K9" s="297"/>
      <c r="L9" s="297"/>
      <c r="M9" s="297"/>
      <c r="N9" s="297"/>
      <c r="O9" s="297"/>
      <c r="P9" s="297"/>
      <c r="Q9" s="297"/>
      <c r="R9" s="297"/>
      <c r="S9" s="297"/>
      <c r="T9" s="297"/>
      <c r="V9" s="293"/>
    </row>
    <row r="10" spans="1:22" s="287" customFormat="1" ht="12" customHeight="1" x14ac:dyDescent="0.2">
      <c r="A10" s="298" t="s">
        <v>599</v>
      </c>
      <c r="B10" s="299">
        <v>466.03</v>
      </c>
      <c r="C10" s="299">
        <v>400.2</v>
      </c>
      <c r="D10" s="299">
        <v>374</v>
      </c>
      <c r="E10" s="299">
        <v>359</v>
      </c>
      <c r="F10" s="299">
        <v>403</v>
      </c>
      <c r="G10" s="299">
        <v>524</v>
      </c>
      <c r="H10" s="299">
        <v>490</v>
      </c>
      <c r="I10" s="299">
        <v>837</v>
      </c>
      <c r="J10" s="299">
        <v>1119</v>
      </c>
      <c r="K10" s="299">
        <v>928</v>
      </c>
      <c r="L10" s="299">
        <v>1201</v>
      </c>
      <c r="M10" s="299">
        <v>1817</v>
      </c>
      <c r="N10" s="299">
        <v>1882</v>
      </c>
      <c r="O10" s="299">
        <v>2115</v>
      </c>
      <c r="P10" s="299">
        <v>2236</v>
      </c>
      <c r="Q10" s="299">
        <v>2226</v>
      </c>
      <c r="R10" s="299">
        <v>2104</v>
      </c>
      <c r="S10" s="299">
        <v>2287</v>
      </c>
      <c r="T10" s="299">
        <v>2225</v>
      </c>
      <c r="V10" s="298" t="s">
        <v>600</v>
      </c>
    </row>
    <row r="11" spans="1:22" s="287" customFormat="1" ht="12" customHeight="1" x14ac:dyDescent="0.2">
      <c r="A11" s="298" t="s">
        <v>601</v>
      </c>
      <c r="B11" s="299">
        <v>293.44</v>
      </c>
      <c r="C11" s="299">
        <v>274.43299999999999</v>
      </c>
      <c r="D11" s="299">
        <v>240</v>
      </c>
      <c r="E11" s="299">
        <v>227</v>
      </c>
      <c r="F11" s="299">
        <v>250</v>
      </c>
      <c r="G11" s="299">
        <v>297</v>
      </c>
      <c r="H11" s="299">
        <v>336</v>
      </c>
      <c r="I11" s="299">
        <v>418</v>
      </c>
      <c r="J11" s="299">
        <v>554</v>
      </c>
      <c r="K11" s="299">
        <v>517</v>
      </c>
      <c r="L11" s="299">
        <v>680</v>
      </c>
      <c r="M11" s="299">
        <v>909</v>
      </c>
      <c r="N11" s="299">
        <v>1036</v>
      </c>
      <c r="O11" s="299">
        <v>1126</v>
      </c>
      <c r="P11" s="299">
        <v>1166</v>
      </c>
      <c r="Q11" s="299">
        <v>1172</v>
      </c>
      <c r="R11" s="299">
        <v>1131</v>
      </c>
      <c r="S11" s="299">
        <v>1190</v>
      </c>
      <c r="T11" s="299">
        <v>1207</v>
      </c>
      <c r="V11" s="298" t="s">
        <v>602</v>
      </c>
    </row>
    <row r="12" spans="1:22" s="287" customFormat="1" ht="12" customHeight="1" x14ac:dyDescent="0.2">
      <c r="A12" s="298" t="s">
        <v>603</v>
      </c>
      <c r="B12" s="299">
        <v>172.59</v>
      </c>
      <c r="C12" s="299">
        <v>125.767</v>
      </c>
      <c r="D12" s="299">
        <v>134</v>
      </c>
      <c r="E12" s="299">
        <v>133</v>
      </c>
      <c r="F12" s="299">
        <v>153</v>
      </c>
      <c r="G12" s="299">
        <v>227</v>
      </c>
      <c r="H12" s="299">
        <v>154</v>
      </c>
      <c r="I12" s="299">
        <v>419</v>
      </c>
      <c r="J12" s="299">
        <v>565</v>
      </c>
      <c r="K12" s="299">
        <v>411</v>
      </c>
      <c r="L12" s="299">
        <v>520</v>
      </c>
      <c r="M12" s="299">
        <v>908</v>
      </c>
      <c r="N12" s="299">
        <v>846</v>
      </c>
      <c r="O12" s="299">
        <v>989</v>
      </c>
      <c r="P12" s="299">
        <v>1070</v>
      </c>
      <c r="Q12" s="299">
        <v>1055</v>
      </c>
      <c r="R12" s="299">
        <v>973</v>
      </c>
      <c r="S12" s="299">
        <v>1097</v>
      </c>
      <c r="T12" s="299">
        <v>1018</v>
      </c>
      <c r="V12" s="298" t="s">
        <v>604</v>
      </c>
    </row>
    <row r="13" spans="1:22" s="287" customFormat="1" ht="12" customHeight="1" x14ac:dyDescent="0.2">
      <c r="A13" s="300"/>
      <c r="B13" s="297"/>
      <c r="C13" s="297"/>
      <c r="D13" s="297"/>
      <c r="E13" s="297"/>
      <c r="F13" s="297"/>
      <c r="G13" s="297"/>
      <c r="H13" s="297"/>
      <c r="I13" s="297"/>
      <c r="J13" s="297"/>
      <c r="K13" s="297"/>
      <c r="L13" s="297"/>
      <c r="M13" s="297"/>
      <c r="N13" s="297"/>
      <c r="O13" s="297"/>
      <c r="P13" s="297"/>
      <c r="Q13" s="297"/>
      <c r="R13" s="297"/>
      <c r="S13" s="297"/>
      <c r="T13" s="297"/>
      <c r="V13" s="300"/>
    </row>
    <row r="14" spans="1:22" s="287" customFormat="1" ht="12" customHeight="1" x14ac:dyDescent="0.2">
      <c r="A14" s="298" t="s">
        <v>605</v>
      </c>
      <c r="B14" s="299">
        <v>902.86</v>
      </c>
      <c r="C14" s="299">
        <v>890.51199999999994</v>
      </c>
      <c r="D14" s="299">
        <v>926</v>
      </c>
      <c r="E14" s="299">
        <v>862</v>
      </c>
      <c r="F14" s="299">
        <v>997</v>
      </c>
      <c r="G14" s="299">
        <v>1281</v>
      </c>
      <c r="H14" s="299">
        <v>1467</v>
      </c>
      <c r="I14" s="299">
        <v>1770</v>
      </c>
      <c r="J14" s="299">
        <v>2599</v>
      </c>
      <c r="K14" s="299">
        <v>2305</v>
      </c>
      <c r="L14" s="299">
        <v>2803</v>
      </c>
      <c r="M14" s="299">
        <v>3844</v>
      </c>
      <c r="N14" s="299">
        <v>4204</v>
      </c>
      <c r="O14" s="299">
        <v>4499</v>
      </c>
      <c r="P14" s="299">
        <v>4848</v>
      </c>
      <c r="Q14" s="299">
        <v>4376</v>
      </c>
      <c r="R14" s="299">
        <v>3814</v>
      </c>
      <c r="S14" s="299">
        <v>4173</v>
      </c>
      <c r="T14" s="299">
        <v>4777</v>
      </c>
      <c r="V14" s="298" t="s">
        <v>606</v>
      </c>
    </row>
    <row r="15" spans="1:22" s="287" customFormat="1" ht="12" customHeight="1" x14ac:dyDescent="0.2">
      <c r="A15" s="298" t="s">
        <v>607</v>
      </c>
      <c r="B15" s="299">
        <v>94.85</v>
      </c>
      <c r="C15" s="299">
        <v>106.286</v>
      </c>
      <c r="D15" s="299">
        <v>81</v>
      </c>
      <c r="E15" s="299">
        <v>115</v>
      </c>
      <c r="F15" s="299">
        <v>123</v>
      </c>
      <c r="G15" s="299">
        <v>240</v>
      </c>
      <c r="H15" s="299">
        <v>272</v>
      </c>
      <c r="I15" s="299">
        <v>280</v>
      </c>
      <c r="J15" s="299">
        <v>555</v>
      </c>
      <c r="K15" s="299">
        <v>470</v>
      </c>
      <c r="L15" s="299">
        <v>649</v>
      </c>
      <c r="M15" s="299">
        <v>1063</v>
      </c>
      <c r="N15" s="299">
        <v>1218</v>
      </c>
      <c r="O15" s="299">
        <v>1244</v>
      </c>
      <c r="P15" s="299">
        <v>1216</v>
      </c>
      <c r="Q15" s="299">
        <v>1101</v>
      </c>
      <c r="R15" s="299">
        <v>766</v>
      </c>
      <c r="S15" s="299">
        <v>937</v>
      </c>
      <c r="T15" s="299">
        <v>1357</v>
      </c>
      <c r="V15" s="298" t="s">
        <v>608</v>
      </c>
    </row>
    <row r="16" spans="1:22" s="287" customFormat="1" ht="12" customHeight="1" x14ac:dyDescent="0.2">
      <c r="A16" s="298" t="s">
        <v>609</v>
      </c>
      <c r="B16" s="299">
        <v>52.85</v>
      </c>
      <c r="C16" s="299">
        <v>59.274000000000001</v>
      </c>
      <c r="D16" s="299">
        <v>54</v>
      </c>
      <c r="E16" s="299">
        <v>69</v>
      </c>
      <c r="F16" s="299">
        <v>96</v>
      </c>
      <c r="G16" s="299">
        <v>114</v>
      </c>
      <c r="H16" s="299">
        <v>109</v>
      </c>
      <c r="I16" s="299">
        <v>147</v>
      </c>
      <c r="J16" s="299">
        <v>211</v>
      </c>
      <c r="K16" s="299">
        <v>218</v>
      </c>
      <c r="L16" s="299">
        <v>241</v>
      </c>
      <c r="M16" s="299">
        <v>299</v>
      </c>
      <c r="N16" s="299">
        <v>309</v>
      </c>
      <c r="O16" s="299">
        <v>378</v>
      </c>
      <c r="P16" s="299">
        <v>377</v>
      </c>
      <c r="Q16" s="299">
        <v>362</v>
      </c>
      <c r="R16" s="299">
        <v>331</v>
      </c>
      <c r="S16" s="299">
        <v>389</v>
      </c>
      <c r="T16" s="299">
        <v>427</v>
      </c>
      <c r="V16" s="298" t="s">
        <v>610</v>
      </c>
    </row>
    <row r="17" spans="1:22" s="287" customFormat="1" ht="12" customHeight="1" x14ac:dyDescent="0.2">
      <c r="A17" s="298" t="s">
        <v>611</v>
      </c>
      <c r="B17" s="297"/>
      <c r="C17" s="297"/>
      <c r="D17" s="297"/>
      <c r="E17" s="297"/>
      <c r="F17" s="297"/>
      <c r="G17" s="297"/>
      <c r="H17" s="297"/>
      <c r="I17" s="297"/>
      <c r="J17" s="297"/>
      <c r="K17" s="297"/>
      <c r="L17" s="297"/>
      <c r="M17" s="297"/>
      <c r="N17" s="297"/>
      <c r="O17" s="297"/>
      <c r="P17" s="297"/>
      <c r="Q17" s="297"/>
      <c r="R17" s="297"/>
      <c r="S17" s="297"/>
      <c r="T17" s="297"/>
      <c r="V17" s="298" t="s">
        <v>612</v>
      </c>
    </row>
    <row r="18" spans="1:22" s="287" customFormat="1" ht="12" customHeight="1" x14ac:dyDescent="0.2">
      <c r="A18" s="301" t="s">
        <v>613</v>
      </c>
      <c r="B18" s="299">
        <v>621.16</v>
      </c>
      <c r="C18" s="299">
        <v>603.577</v>
      </c>
      <c r="D18" s="299">
        <v>550</v>
      </c>
      <c r="E18" s="299">
        <v>551</v>
      </c>
      <c r="F18" s="299">
        <v>617</v>
      </c>
      <c r="G18" s="299">
        <v>729</v>
      </c>
      <c r="H18" s="299">
        <v>830</v>
      </c>
      <c r="I18" s="299">
        <v>1024</v>
      </c>
      <c r="J18" s="299">
        <v>1394</v>
      </c>
      <c r="K18" s="299">
        <v>1204</v>
      </c>
      <c r="L18" s="299">
        <v>1452</v>
      </c>
      <c r="M18" s="299">
        <v>1835</v>
      </c>
      <c r="N18" s="299">
        <v>1964</v>
      </c>
      <c r="O18" s="299">
        <v>2086</v>
      </c>
      <c r="P18" s="299">
        <v>2285</v>
      </c>
      <c r="Q18" s="299">
        <v>2092</v>
      </c>
      <c r="R18" s="299">
        <v>1934</v>
      </c>
      <c r="S18" s="299">
        <v>2051</v>
      </c>
      <c r="T18" s="299">
        <v>2149</v>
      </c>
      <c r="V18" s="298" t="s">
        <v>614</v>
      </c>
    </row>
    <row r="19" spans="1:22" s="287" customFormat="1" ht="12" customHeight="1" x14ac:dyDescent="0.2">
      <c r="A19" s="298" t="s">
        <v>615</v>
      </c>
      <c r="B19" s="299">
        <v>81.55</v>
      </c>
      <c r="C19" s="299">
        <v>63.841999999999999</v>
      </c>
      <c r="D19" s="299">
        <v>186</v>
      </c>
      <c r="E19" s="299">
        <v>79</v>
      </c>
      <c r="F19" s="299">
        <v>106</v>
      </c>
      <c r="G19" s="299">
        <v>122</v>
      </c>
      <c r="H19" s="299">
        <v>167</v>
      </c>
      <c r="I19" s="299">
        <v>206</v>
      </c>
      <c r="J19" s="299">
        <v>309</v>
      </c>
      <c r="K19" s="299">
        <v>296</v>
      </c>
      <c r="L19" s="299">
        <v>316</v>
      </c>
      <c r="M19" s="299">
        <v>454</v>
      </c>
      <c r="N19" s="299">
        <v>459</v>
      </c>
      <c r="O19" s="299">
        <v>498</v>
      </c>
      <c r="P19" s="299">
        <v>617</v>
      </c>
      <c r="Q19" s="299">
        <v>509</v>
      </c>
      <c r="R19" s="299">
        <v>501</v>
      </c>
      <c r="S19" s="299">
        <v>493</v>
      </c>
      <c r="T19" s="299">
        <v>559</v>
      </c>
      <c r="V19" s="298" t="s">
        <v>616</v>
      </c>
    </row>
    <row r="20" spans="1:22" s="287" customFormat="1" ht="12" customHeight="1" x14ac:dyDescent="0.2">
      <c r="A20" s="298" t="s">
        <v>617</v>
      </c>
      <c r="B20" s="299">
        <v>52.45</v>
      </c>
      <c r="C20" s="299">
        <v>57.533000000000001</v>
      </c>
      <c r="D20" s="299">
        <v>55</v>
      </c>
      <c r="E20" s="299">
        <v>48</v>
      </c>
      <c r="F20" s="299">
        <v>56</v>
      </c>
      <c r="G20" s="299">
        <v>77</v>
      </c>
      <c r="H20" s="299">
        <v>89</v>
      </c>
      <c r="I20" s="299">
        <v>113</v>
      </c>
      <c r="J20" s="299">
        <v>130</v>
      </c>
      <c r="K20" s="299">
        <v>117</v>
      </c>
      <c r="L20" s="299">
        <v>145</v>
      </c>
      <c r="M20" s="299">
        <v>192</v>
      </c>
      <c r="N20" s="299">
        <v>253</v>
      </c>
      <c r="O20" s="299">
        <v>294</v>
      </c>
      <c r="P20" s="299">
        <v>354</v>
      </c>
      <c r="Q20" s="299">
        <v>313</v>
      </c>
      <c r="R20" s="299">
        <v>282</v>
      </c>
      <c r="S20" s="299">
        <v>302</v>
      </c>
      <c r="T20" s="299">
        <v>285</v>
      </c>
      <c r="V20" s="298" t="s">
        <v>618</v>
      </c>
    </row>
    <row r="21" spans="1:22" s="287" customFormat="1" ht="12" customHeight="1" x14ac:dyDescent="0.2">
      <c r="A21" s="300"/>
      <c r="B21" s="297"/>
      <c r="C21" s="297"/>
      <c r="D21" s="297"/>
      <c r="E21" s="297"/>
      <c r="F21" s="297"/>
      <c r="G21" s="297"/>
      <c r="H21" s="297"/>
      <c r="I21" s="297"/>
      <c r="J21" s="299"/>
      <c r="K21" s="299"/>
      <c r="L21" s="299"/>
      <c r="M21" s="299"/>
      <c r="N21" s="299"/>
      <c r="O21" s="299"/>
      <c r="P21" s="299"/>
      <c r="Q21" s="299"/>
      <c r="R21" s="299"/>
      <c r="S21" s="299"/>
      <c r="T21" s="299"/>
      <c r="V21" s="300"/>
    </row>
    <row r="22" spans="1:22" s="287" customFormat="1" ht="12" customHeight="1" x14ac:dyDescent="0.2">
      <c r="A22" s="298" t="s">
        <v>619</v>
      </c>
      <c r="B22" s="299">
        <v>594.26</v>
      </c>
      <c r="C22" s="299">
        <v>398.29400000000004</v>
      </c>
      <c r="D22" s="299">
        <v>524</v>
      </c>
      <c r="E22" s="299">
        <v>458</v>
      </c>
      <c r="F22" s="299">
        <v>504</v>
      </c>
      <c r="G22" s="299">
        <v>611</v>
      </c>
      <c r="H22" s="299">
        <v>946</v>
      </c>
      <c r="I22" s="299">
        <v>952</v>
      </c>
      <c r="J22" s="299">
        <v>1315</v>
      </c>
      <c r="K22" s="299">
        <v>1274</v>
      </c>
      <c r="L22" s="299">
        <v>1545</v>
      </c>
      <c r="M22" s="299">
        <v>2245</v>
      </c>
      <c r="N22" s="299">
        <v>2432</v>
      </c>
      <c r="O22" s="299">
        <v>3027</v>
      </c>
      <c r="P22" s="299">
        <v>3540</v>
      </c>
      <c r="Q22" s="299">
        <v>3180</v>
      </c>
      <c r="R22" s="299">
        <v>2594</v>
      </c>
      <c r="S22" s="299">
        <v>2795</v>
      </c>
      <c r="T22" s="299">
        <v>3011</v>
      </c>
      <c r="V22" s="298" t="s">
        <v>620</v>
      </c>
    </row>
    <row r="23" spans="1:22" s="287" customFormat="1" ht="12" customHeight="1" x14ac:dyDescent="0.2">
      <c r="A23" s="298" t="s">
        <v>621</v>
      </c>
      <c r="B23" s="299">
        <v>12.47</v>
      </c>
      <c r="C23" s="299">
        <v>14.840999999999999</v>
      </c>
      <c r="D23" s="299">
        <v>19</v>
      </c>
      <c r="E23" s="299">
        <v>25</v>
      </c>
      <c r="F23" s="299">
        <v>50</v>
      </c>
      <c r="G23" s="299">
        <v>39</v>
      </c>
      <c r="H23" s="299">
        <v>39</v>
      </c>
      <c r="I23" s="299">
        <v>66</v>
      </c>
      <c r="J23" s="299">
        <v>97</v>
      </c>
      <c r="K23" s="299">
        <v>77</v>
      </c>
      <c r="L23" s="299">
        <v>106</v>
      </c>
      <c r="M23" s="299">
        <v>171</v>
      </c>
      <c r="N23" s="299">
        <v>223</v>
      </c>
      <c r="O23" s="299">
        <v>194</v>
      </c>
      <c r="P23" s="299">
        <v>226</v>
      </c>
      <c r="Q23" s="299">
        <v>167</v>
      </c>
      <c r="R23" s="299">
        <v>106</v>
      </c>
      <c r="S23" s="299">
        <v>128</v>
      </c>
      <c r="T23" s="299">
        <v>149</v>
      </c>
      <c r="V23" s="298" t="s">
        <v>622</v>
      </c>
    </row>
    <row r="24" spans="1:22" s="287" customFormat="1" ht="12" customHeight="1" x14ac:dyDescent="0.2">
      <c r="A24" s="298" t="s">
        <v>623</v>
      </c>
      <c r="B24" s="299">
        <v>406.01</v>
      </c>
      <c r="C24" s="299">
        <v>352.40300000000002</v>
      </c>
      <c r="D24" s="299">
        <v>406</v>
      </c>
      <c r="E24" s="299">
        <v>323</v>
      </c>
      <c r="F24" s="299">
        <v>347</v>
      </c>
      <c r="G24" s="299">
        <v>442</v>
      </c>
      <c r="H24" s="299">
        <v>589</v>
      </c>
      <c r="I24" s="299">
        <v>654</v>
      </c>
      <c r="J24" s="299">
        <v>902</v>
      </c>
      <c r="K24" s="299">
        <v>852</v>
      </c>
      <c r="L24" s="299">
        <v>1084</v>
      </c>
      <c r="M24" s="299">
        <v>1550</v>
      </c>
      <c r="N24" s="299">
        <v>1667</v>
      </c>
      <c r="O24" s="299">
        <v>2161</v>
      </c>
      <c r="P24" s="299">
        <v>2537</v>
      </c>
      <c r="Q24" s="299">
        <v>2226</v>
      </c>
      <c r="R24" s="299">
        <v>1804</v>
      </c>
      <c r="S24" s="299">
        <v>2055</v>
      </c>
      <c r="T24" s="299">
        <v>2430</v>
      </c>
      <c r="V24" s="298" t="s">
        <v>624</v>
      </c>
    </row>
    <row r="25" spans="1:22" s="287" customFormat="1" ht="12" customHeight="1" x14ac:dyDescent="0.2">
      <c r="A25" s="298" t="s">
        <v>625</v>
      </c>
      <c r="B25" s="299">
        <v>175.78</v>
      </c>
      <c r="C25" s="299">
        <v>31.05</v>
      </c>
      <c r="D25" s="299">
        <v>99</v>
      </c>
      <c r="E25" s="299">
        <v>110</v>
      </c>
      <c r="F25" s="299">
        <v>107</v>
      </c>
      <c r="G25" s="299">
        <v>131</v>
      </c>
      <c r="H25" s="299">
        <v>318</v>
      </c>
      <c r="I25" s="299">
        <v>233</v>
      </c>
      <c r="J25" s="299">
        <v>316</v>
      </c>
      <c r="K25" s="299">
        <v>344</v>
      </c>
      <c r="L25" s="299">
        <v>355</v>
      </c>
      <c r="M25" s="299">
        <v>525</v>
      </c>
      <c r="N25" s="299">
        <v>542</v>
      </c>
      <c r="O25" s="299">
        <v>672</v>
      </c>
      <c r="P25" s="299">
        <v>777</v>
      </c>
      <c r="Q25" s="299">
        <v>786</v>
      </c>
      <c r="R25" s="299">
        <v>684</v>
      </c>
      <c r="S25" s="299">
        <v>612</v>
      </c>
      <c r="T25" s="299">
        <v>431</v>
      </c>
      <c r="V25" s="298" t="s">
        <v>626</v>
      </c>
    </row>
    <row r="26" spans="1:22" s="287" customFormat="1" ht="12" customHeight="1" x14ac:dyDescent="0.2">
      <c r="A26" s="300"/>
      <c r="B26" s="299"/>
      <c r="C26" s="299"/>
      <c r="D26" s="299"/>
      <c r="E26" s="299"/>
      <c r="F26" s="299"/>
      <c r="G26" s="299"/>
      <c r="H26" s="299"/>
      <c r="I26" s="299"/>
      <c r="J26" s="299"/>
      <c r="K26" s="299"/>
      <c r="L26" s="299"/>
      <c r="M26" s="299"/>
      <c r="N26" s="299"/>
      <c r="O26" s="299"/>
      <c r="P26" s="299"/>
      <c r="Q26" s="299"/>
      <c r="R26" s="299"/>
      <c r="S26" s="299"/>
      <c r="T26" s="299"/>
      <c r="V26" s="300"/>
    </row>
    <row r="27" spans="1:22" s="287" customFormat="1" ht="12" customHeight="1" x14ac:dyDescent="0.2">
      <c r="A27" s="298" t="s">
        <v>627</v>
      </c>
      <c r="B27" s="299">
        <v>13.46</v>
      </c>
      <c r="C27" s="299">
        <v>18.709</v>
      </c>
      <c r="D27" s="299">
        <v>8</v>
      </c>
      <c r="E27" s="299">
        <v>12</v>
      </c>
      <c r="F27" s="299">
        <v>15</v>
      </c>
      <c r="G27" s="299">
        <v>22</v>
      </c>
      <c r="H27" s="299">
        <v>20</v>
      </c>
      <c r="I27" s="299">
        <v>24</v>
      </c>
      <c r="J27" s="299">
        <v>62</v>
      </c>
      <c r="K27" s="299">
        <v>65</v>
      </c>
      <c r="L27" s="299">
        <v>49</v>
      </c>
      <c r="M27" s="299">
        <v>21</v>
      </c>
      <c r="N27" s="299">
        <v>64</v>
      </c>
      <c r="O27" s="299">
        <v>51</v>
      </c>
      <c r="P27" s="299">
        <v>44</v>
      </c>
      <c r="Q27" s="299">
        <v>55</v>
      </c>
      <c r="R27" s="299">
        <v>47</v>
      </c>
      <c r="S27" s="299">
        <v>50</v>
      </c>
      <c r="T27" s="299">
        <v>30</v>
      </c>
      <c r="V27" s="298" t="s">
        <v>628</v>
      </c>
    </row>
    <row r="28" spans="1:22" s="287" customFormat="1" ht="12" customHeight="1" x14ac:dyDescent="0.2">
      <c r="A28" s="233" t="s">
        <v>629</v>
      </c>
      <c r="B28" s="299" t="s">
        <v>172</v>
      </c>
      <c r="C28" s="299" t="s">
        <v>172</v>
      </c>
      <c r="D28" s="299" t="s">
        <v>172</v>
      </c>
      <c r="E28" s="299">
        <v>2</v>
      </c>
      <c r="F28" s="299">
        <v>1</v>
      </c>
      <c r="G28" s="299">
        <v>1</v>
      </c>
      <c r="H28" s="299">
        <v>3</v>
      </c>
      <c r="I28" s="299">
        <v>5</v>
      </c>
      <c r="J28" s="299">
        <v>6</v>
      </c>
      <c r="K28" s="299">
        <v>6</v>
      </c>
      <c r="L28" s="299">
        <v>7</v>
      </c>
      <c r="M28" s="299">
        <v>8</v>
      </c>
      <c r="N28" s="299">
        <v>8</v>
      </c>
      <c r="O28" s="299">
        <v>7</v>
      </c>
      <c r="P28" s="299">
        <v>7</v>
      </c>
      <c r="Q28" s="299">
        <v>6</v>
      </c>
      <c r="R28" s="299">
        <v>6</v>
      </c>
      <c r="S28" s="299">
        <v>4</v>
      </c>
      <c r="T28" s="299">
        <v>4</v>
      </c>
      <c r="V28" s="233" t="s">
        <v>630</v>
      </c>
    </row>
    <row r="29" spans="1:22" s="287" customFormat="1" ht="12" customHeight="1" x14ac:dyDescent="0.2">
      <c r="A29" s="233" t="s">
        <v>631</v>
      </c>
      <c r="B29" s="299">
        <v>-147</v>
      </c>
      <c r="C29" s="299" t="s">
        <v>172</v>
      </c>
      <c r="D29" s="299">
        <v>-57</v>
      </c>
      <c r="E29" s="299">
        <v>-76</v>
      </c>
      <c r="F29" s="299">
        <v>-44</v>
      </c>
      <c r="G29" s="299">
        <v>-9</v>
      </c>
      <c r="H29" s="299">
        <v>-10</v>
      </c>
      <c r="I29" s="299">
        <v>-2</v>
      </c>
      <c r="J29" s="299">
        <v>-19</v>
      </c>
      <c r="K29" s="299">
        <v>-32</v>
      </c>
      <c r="L29" s="299">
        <v>-14</v>
      </c>
      <c r="M29" s="299">
        <v>-8</v>
      </c>
      <c r="N29" s="299">
        <v>-12</v>
      </c>
      <c r="O29" s="299">
        <v>-15</v>
      </c>
      <c r="P29" s="299">
        <v>-780</v>
      </c>
      <c r="Q29" s="299">
        <v>-771</v>
      </c>
      <c r="R29" s="299">
        <v>-633</v>
      </c>
      <c r="S29" s="299">
        <v>-687</v>
      </c>
      <c r="T29" s="299">
        <v>-692</v>
      </c>
      <c r="V29" s="233" t="s">
        <v>632</v>
      </c>
    </row>
    <row r="30" spans="1:22" s="287" customFormat="1" ht="12" customHeight="1" x14ac:dyDescent="0.2">
      <c r="A30" s="229"/>
      <c r="B30" s="302"/>
      <c r="C30" s="302"/>
      <c r="D30" s="302"/>
      <c r="E30" s="302"/>
      <c r="F30" s="302"/>
      <c r="G30" s="302"/>
      <c r="H30" s="302"/>
      <c r="I30" s="302"/>
      <c r="J30" s="302"/>
      <c r="K30" s="302"/>
      <c r="L30" s="302"/>
      <c r="M30" s="302"/>
      <c r="N30" s="302"/>
      <c r="O30" s="302"/>
      <c r="P30" s="302"/>
      <c r="Q30" s="302"/>
      <c r="R30" s="302"/>
      <c r="S30" s="302"/>
      <c r="T30" s="302"/>
      <c r="U30" s="290"/>
      <c r="V30" s="229"/>
    </row>
    <row r="31" spans="1:22" s="287" customFormat="1" ht="12" customHeight="1" x14ac:dyDescent="0.2">
      <c r="A31" s="233"/>
      <c r="B31" s="303"/>
      <c r="C31" s="303"/>
      <c r="D31" s="303"/>
      <c r="E31" s="303"/>
      <c r="F31" s="303"/>
      <c r="G31" s="303"/>
      <c r="H31" s="303"/>
      <c r="I31" s="303"/>
      <c r="J31" s="303"/>
      <c r="K31" s="303"/>
      <c r="L31" s="303"/>
      <c r="M31" s="303"/>
      <c r="N31" s="303"/>
      <c r="O31" s="303"/>
      <c r="P31" s="303"/>
      <c r="Q31" s="303"/>
      <c r="R31" s="303"/>
      <c r="S31" s="303"/>
      <c r="T31" s="303"/>
      <c r="V31" s="233"/>
    </row>
    <row r="32" spans="1:22" s="287" customFormat="1" ht="12" customHeight="1" x14ac:dyDescent="0.2">
      <c r="A32" s="108" t="s">
        <v>182</v>
      </c>
      <c r="B32" s="304"/>
      <c r="C32" s="304"/>
      <c r="D32" s="304"/>
      <c r="E32" s="304"/>
      <c r="F32" s="304"/>
      <c r="G32" s="304"/>
      <c r="H32" s="304"/>
      <c r="I32" s="304"/>
      <c r="J32" s="304"/>
      <c r="K32" s="304"/>
      <c r="L32" s="304"/>
      <c r="M32" s="304"/>
      <c r="N32" s="304"/>
      <c r="O32" s="304"/>
      <c r="P32" s="304"/>
      <c r="Q32" s="304"/>
      <c r="R32" s="304"/>
      <c r="S32" s="304"/>
      <c r="T32" s="304"/>
    </row>
    <row r="33" spans="1:20" s="287" customFormat="1" ht="12" customHeight="1" x14ac:dyDescent="0.2">
      <c r="A33" s="287" t="s">
        <v>633</v>
      </c>
      <c r="B33" s="305"/>
      <c r="C33" s="305"/>
      <c r="D33" s="305"/>
      <c r="E33" s="305"/>
      <c r="F33" s="305"/>
      <c r="G33" s="305"/>
      <c r="H33" s="305"/>
      <c r="I33" s="305"/>
      <c r="J33" s="305"/>
      <c r="K33" s="305"/>
      <c r="L33" s="305"/>
      <c r="M33" s="305"/>
      <c r="N33" s="305"/>
      <c r="O33" s="305"/>
      <c r="P33" s="305"/>
      <c r="Q33" s="305"/>
      <c r="R33" s="305"/>
      <c r="S33" s="305"/>
      <c r="T33" s="305"/>
    </row>
    <row r="34" spans="1:20" s="287" customFormat="1" ht="12" customHeight="1" x14ac:dyDescent="0.2">
      <c r="A34" s="287" t="s">
        <v>634</v>
      </c>
      <c r="B34" s="305"/>
      <c r="C34" s="305"/>
      <c r="D34" s="305"/>
      <c r="E34" s="305"/>
      <c r="F34" s="305"/>
      <c r="G34" s="305"/>
      <c r="H34" s="305"/>
      <c r="I34" s="305"/>
      <c r="J34" s="305"/>
      <c r="K34" s="305"/>
      <c r="L34" s="305"/>
      <c r="M34" s="305"/>
      <c r="N34" s="305"/>
      <c r="O34" s="305"/>
      <c r="P34" s="305"/>
      <c r="Q34" s="305"/>
      <c r="R34" s="305"/>
      <c r="S34" s="305"/>
      <c r="T34" s="305"/>
    </row>
    <row r="35" spans="1:20" s="287" customFormat="1" ht="12" customHeight="1" x14ac:dyDescent="0.2">
      <c r="B35" s="305"/>
      <c r="C35" s="305"/>
      <c r="D35" s="305"/>
      <c r="E35" s="305"/>
      <c r="F35" s="305"/>
      <c r="G35" s="305"/>
      <c r="H35" s="305"/>
      <c r="I35" s="305"/>
      <c r="J35" s="305"/>
      <c r="K35" s="305"/>
      <c r="L35" s="305"/>
      <c r="M35" s="305"/>
      <c r="N35" s="305"/>
      <c r="O35" s="305"/>
      <c r="P35" s="305"/>
      <c r="Q35" s="305"/>
      <c r="R35" s="305"/>
      <c r="S35" s="305"/>
      <c r="T35" s="305"/>
    </row>
    <row r="36" spans="1:20" s="287" customFormat="1" ht="12" customHeight="1" x14ac:dyDescent="0.2">
      <c r="A36" s="108" t="s">
        <v>189</v>
      </c>
    </row>
    <row r="37" spans="1:20" s="287" customFormat="1" ht="12" customHeight="1" x14ac:dyDescent="0.2">
      <c r="A37" s="287" t="s">
        <v>635</v>
      </c>
      <c r="B37" s="305"/>
      <c r="C37" s="305"/>
      <c r="D37" s="304"/>
      <c r="E37" s="304"/>
      <c r="F37" s="304"/>
      <c r="G37" s="304"/>
      <c r="H37" s="304"/>
      <c r="I37" s="304"/>
      <c r="J37" s="304"/>
      <c r="K37" s="304"/>
      <c r="L37" s="304"/>
      <c r="M37" s="304"/>
      <c r="N37" s="304"/>
      <c r="O37" s="304"/>
      <c r="P37" s="304"/>
      <c r="Q37" s="304"/>
      <c r="R37" s="304"/>
      <c r="S37" s="304"/>
      <c r="T37" s="304"/>
    </row>
    <row r="38" spans="1:20" s="287" customFormat="1" ht="12" customHeight="1" x14ac:dyDescent="0.2">
      <c r="A38" s="287" t="s">
        <v>636</v>
      </c>
      <c r="M38" s="305"/>
    </row>
    <row r="39" spans="1:20" s="287" customFormat="1" ht="12" customHeight="1" x14ac:dyDescent="0.2"/>
    <row r="40" spans="1:20" s="287" customFormat="1" ht="12" customHeight="1" x14ac:dyDescent="0.2"/>
    <row r="41" spans="1:20" s="287" customFormat="1" ht="12" customHeight="1" x14ac:dyDescent="0.2"/>
    <row r="42" spans="1:20" s="287" customFormat="1" ht="12" customHeight="1" x14ac:dyDescent="0.2"/>
    <row r="43" spans="1:20" s="287" customFormat="1" ht="12" customHeight="1" x14ac:dyDescent="0.2"/>
    <row r="44" spans="1:20" s="287" customFormat="1" ht="12" customHeight="1" x14ac:dyDescent="0.2"/>
    <row r="45" spans="1:20" s="287" customFormat="1" ht="12" customHeight="1" x14ac:dyDescent="0.2"/>
    <row r="46" spans="1:20" s="287" customFormat="1" ht="12" customHeight="1" x14ac:dyDescent="0.2"/>
    <row r="47" spans="1:20" s="287" customFormat="1" ht="12" customHeight="1" x14ac:dyDescent="0.2"/>
    <row r="48" spans="1:20" s="287" customFormat="1" ht="12" customHeight="1" x14ac:dyDescent="0.2"/>
    <row r="49" s="287" customFormat="1" ht="12" customHeight="1" x14ac:dyDescent="0.2"/>
    <row r="50" s="287" customFormat="1" ht="12" customHeight="1" x14ac:dyDescent="0.2"/>
    <row r="51" s="287" customFormat="1" ht="12" customHeight="1" x14ac:dyDescent="0.2"/>
    <row r="52" s="287" customFormat="1" ht="12" customHeight="1" x14ac:dyDescent="0.2"/>
    <row r="53" s="287" customFormat="1" ht="12" customHeight="1" x14ac:dyDescent="0.2"/>
    <row r="54" s="287" customFormat="1" ht="12" customHeight="1" x14ac:dyDescent="0.2"/>
    <row r="55" s="287" customFormat="1" ht="12" customHeight="1" x14ac:dyDescent="0.2"/>
    <row r="56" s="287" customFormat="1" ht="12" customHeight="1" x14ac:dyDescent="0.2"/>
    <row r="57" s="287" customFormat="1" ht="12" customHeight="1" x14ac:dyDescent="0.2"/>
    <row r="58" s="287" customFormat="1" ht="12" customHeight="1" x14ac:dyDescent="0.2"/>
    <row r="59" s="287" customFormat="1" ht="12" customHeight="1" x14ac:dyDescent="0.2"/>
    <row r="60" s="287" customFormat="1" ht="12" customHeight="1" x14ac:dyDescent="0.2"/>
    <row r="61" s="287" customFormat="1" ht="12" customHeight="1" x14ac:dyDescent="0.2"/>
    <row r="62" s="287" customFormat="1" ht="12" customHeight="1" x14ac:dyDescent="0.2"/>
    <row r="63" s="287" customFormat="1" ht="12" customHeight="1" x14ac:dyDescent="0.2"/>
    <row r="64" s="287" customFormat="1" ht="12" customHeight="1" x14ac:dyDescent="0.2"/>
    <row r="65" s="287" customFormat="1" ht="12" customHeight="1" x14ac:dyDescent="0.2"/>
    <row r="66" s="287" customFormat="1" ht="12" customHeight="1" x14ac:dyDescent="0.2"/>
    <row r="67" s="287" customFormat="1" ht="12" customHeight="1" x14ac:dyDescent="0.2"/>
    <row r="68" s="287" customFormat="1" ht="12" customHeight="1" x14ac:dyDescent="0.2"/>
    <row r="69" s="287" customFormat="1" ht="12" customHeight="1" x14ac:dyDescent="0.2"/>
    <row r="70" s="287" customFormat="1" ht="12" customHeight="1" x14ac:dyDescent="0.2"/>
    <row r="71" s="287" customFormat="1" ht="12" customHeight="1" x14ac:dyDescent="0.2"/>
    <row r="72" s="287" customFormat="1" ht="12" customHeight="1" x14ac:dyDescent="0.2"/>
    <row r="73" s="287" customFormat="1" ht="12" customHeight="1" x14ac:dyDescent="0.2"/>
    <row r="74" s="287" customFormat="1" ht="12" customHeight="1" x14ac:dyDescent="0.2"/>
    <row r="75" s="287" customFormat="1" ht="12" customHeight="1" x14ac:dyDescent="0.2"/>
    <row r="76" s="287" customFormat="1" ht="12" customHeight="1" x14ac:dyDescent="0.2"/>
    <row r="77" s="287" customFormat="1" ht="12" customHeight="1" x14ac:dyDescent="0.2"/>
    <row r="78" s="287" customFormat="1" ht="12" customHeight="1" x14ac:dyDescent="0.2"/>
    <row r="79" s="287" customFormat="1" ht="12" customHeight="1" x14ac:dyDescent="0.2"/>
    <row r="80" s="287" customFormat="1" ht="12" customHeight="1" x14ac:dyDescent="0.2"/>
    <row r="81" s="287" customFormat="1" ht="12" customHeight="1" x14ac:dyDescent="0.2"/>
    <row r="82" s="287" customFormat="1" ht="12" customHeight="1" x14ac:dyDescent="0.2"/>
    <row r="83" s="287" customFormat="1" ht="12" customHeight="1" x14ac:dyDescent="0.2"/>
    <row r="84" s="287" customFormat="1" ht="12" customHeight="1" x14ac:dyDescent="0.2"/>
    <row r="85" s="287" customFormat="1" ht="12" customHeight="1" x14ac:dyDescent="0.2"/>
    <row r="86" s="287" customFormat="1" ht="12" customHeight="1" x14ac:dyDescent="0.2"/>
    <row r="87" s="287" customFormat="1" ht="12" customHeight="1" x14ac:dyDescent="0.2"/>
    <row r="88" s="287" customFormat="1" ht="12" customHeight="1" x14ac:dyDescent="0.2"/>
    <row r="89" s="287" customFormat="1" ht="12" customHeight="1" x14ac:dyDescent="0.2"/>
    <row r="90" s="287" customFormat="1" ht="12" customHeight="1" x14ac:dyDescent="0.2"/>
    <row r="91" s="287" customFormat="1" ht="12" customHeight="1" x14ac:dyDescent="0.2"/>
    <row r="92" s="287" customFormat="1" ht="12" customHeight="1" x14ac:dyDescent="0.2"/>
    <row r="93" s="287" customFormat="1" ht="12" customHeight="1" x14ac:dyDescent="0.2"/>
    <row r="94" s="287" customFormat="1" ht="12" customHeight="1" x14ac:dyDescent="0.2"/>
    <row r="95" s="287" customFormat="1" ht="12" customHeight="1" x14ac:dyDescent="0.2"/>
    <row r="96" s="287" customFormat="1" ht="12" customHeight="1" x14ac:dyDescent="0.2"/>
    <row r="97" s="287" customFormat="1" ht="12" customHeight="1" x14ac:dyDescent="0.2"/>
    <row r="98" s="287" customFormat="1" ht="12" customHeight="1" x14ac:dyDescent="0.2"/>
    <row r="99" s="287" customFormat="1" ht="12" customHeight="1" x14ac:dyDescent="0.2"/>
    <row r="100" s="287" customFormat="1" ht="12" customHeight="1" x14ac:dyDescent="0.2"/>
    <row r="101" s="287" customFormat="1" ht="12" customHeight="1" x14ac:dyDescent="0.2"/>
    <row r="102" s="287" customFormat="1" ht="12" customHeight="1" x14ac:dyDescent="0.2"/>
    <row r="103" s="287" customFormat="1" ht="12" customHeight="1" x14ac:dyDescent="0.2"/>
    <row r="104" s="287" customFormat="1" ht="12" customHeight="1" x14ac:dyDescent="0.2"/>
    <row r="105" s="287" customFormat="1" ht="12" customHeight="1" x14ac:dyDescent="0.2"/>
    <row r="106" s="287" customFormat="1" ht="12" customHeight="1" x14ac:dyDescent="0.2"/>
    <row r="107" s="287" customFormat="1" ht="12" customHeight="1" x14ac:dyDescent="0.2"/>
    <row r="108" s="287" customFormat="1" ht="12" customHeight="1" x14ac:dyDescent="0.2"/>
    <row r="109" s="287" customFormat="1" ht="12" customHeight="1" x14ac:dyDescent="0.2"/>
    <row r="110" s="287" customFormat="1" ht="12" customHeight="1" x14ac:dyDescent="0.2"/>
    <row r="111" s="287" customFormat="1" ht="12" customHeight="1" x14ac:dyDescent="0.2"/>
    <row r="112" s="287" customFormat="1" ht="12" customHeight="1" x14ac:dyDescent="0.2"/>
    <row r="113" s="287" customFormat="1" ht="12" customHeight="1" x14ac:dyDescent="0.2"/>
    <row r="114" s="287" customFormat="1" ht="12" customHeight="1" x14ac:dyDescent="0.2"/>
    <row r="115" s="287" customFormat="1" ht="12" customHeight="1" x14ac:dyDescent="0.2"/>
    <row r="116" s="287" customFormat="1" ht="12" customHeight="1" x14ac:dyDescent="0.2"/>
    <row r="117" s="287" customFormat="1" ht="12" customHeight="1" x14ac:dyDescent="0.2"/>
    <row r="118" s="287" customFormat="1" ht="12" customHeight="1" x14ac:dyDescent="0.2"/>
    <row r="119" s="287" customFormat="1" ht="12" customHeight="1" x14ac:dyDescent="0.2"/>
    <row r="120" s="287" customFormat="1" ht="12" customHeight="1" x14ac:dyDescent="0.2"/>
    <row r="121" s="287" customFormat="1" ht="12" customHeight="1" x14ac:dyDescent="0.2"/>
    <row r="122" s="287" customFormat="1" ht="12" customHeight="1" x14ac:dyDescent="0.2"/>
    <row r="123" s="287" customFormat="1" ht="12" customHeight="1" x14ac:dyDescent="0.2"/>
    <row r="124" s="287" customFormat="1" ht="12" customHeight="1" x14ac:dyDescent="0.2"/>
    <row r="125" s="287" customFormat="1" ht="12" customHeight="1" x14ac:dyDescent="0.2"/>
    <row r="126" s="287" customFormat="1" ht="12" customHeight="1" x14ac:dyDescent="0.2"/>
    <row r="127" s="287" customFormat="1" ht="12" customHeight="1" x14ac:dyDescent="0.2"/>
    <row r="128" s="287" customFormat="1" ht="12" customHeight="1" x14ac:dyDescent="0.2"/>
    <row r="129" s="287" customFormat="1" ht="12" customHeight="1" x14ac:dyDescent="0.2"/>
    <row r="130" s="287" customFormat="1" ht="12" customHeight="1" x14ac:dyDescent="0.2"/>
    <row r="131" s="287" customFormat="1" ht="12" customHeight="1" x14ac:dyDescent="0.2"/>
    <row r="132" s="287" customFormat="1" ht="12" customHeight="1" x14ac:dyDescent="0.2"/>
    <row r="133" s="287" customFormat="1" ht="12" customHeight="1" x14ac:dyDescent="0.2"/>
    <row r="134" s="287" customFormat="1" ht="12" customHeight="1" x14ac:dyDescent="0.2"/>
    <row r="135" s="287" customFormat="1" ht="12" customHeight="1" x14ac:dyDescent="0.2"/>
    <row r="136" s="287" customFormat="1" ht="12" customHeight="1" x14ac:dyDescent="0.2"/>
    <row r="137" s="287" customFormat="1" ht="12" customHeight="1" x14ac:dyDescent="0.2"/>
    <row r="138" s="287" customFormat="1" ht="12" customHeight="1" x14ac:dyDescent="0.2"/>
    <row r="139" s="287" customFormat="1" ht="12" customHeight="1" x14ac:dyDescent="0.2"/>
    <row r="140" s="287" customFormat="1" ht="12" customHeight="1" x14ac:dyDescent="0.2"/>
    <row r="141" s="287" customFormat="1" ht="12" customHeight="1" x14ac:dyDescent="0.2"/>
    <row r="142" s="287" customFormat="1" ht="12" customHeight="1" x14ac:dyDescent="0.2"/>
    <row r="143" s="287" customFormat="1" ht="12" customHeight="1" x14ac:dyDescent="0.2"/>
    <row r="144" s="287" customFormat="1" ht="12" customHeight="1" x14ac:dyDescent="0.2"/>
    <row r="145" s="287" customFormat="1" ht="12" customHeight="1" x14ac:dyDescent="0.2"/>
    <row r="146" s="287" customFormat="1" ht="12" customHeight="1" x14ac:dyDescent="0.2"/>
    <row r="147" s="287" customFormat="1" ht="12" customHeight="1" x14ac:dyDescent="0.2"/>
    <row r="148" s="287" customFormat="1" ht="12" customHeight="1" x14ac:dyDescent="0.2"/>
    <row r="149" s="287" customFormat="1" ht="12" customHeight="1" x14ac:dyDescent="0.2"/>
    <row r="150" s="287" customFormat="1" ht="12" customHeight="1" x14ac:dyDescent="0.2"/>
    <row r="151" s="287" customFormat="1" ht="12" customHeight="1" x14ac:dyDescent="0.2"/>
    <row r="152" s="287" customFormat="1" ht="12" customHeight="1" x14ac:dyDescent="0.2"/>
    <row r="153" s="287" customFormat="1" ht="12" customHeight="1" x14ac:dyDescent="0.2"/>
    <row r="154" s="287" customFormat="1" ht="12" customHeight="1" x14ac:dyDescent="0.2"/>
    <row r="155" s="287" customFormat="1" ht="12" customHeight="1" x14ac:dyDescent="0.2"/>
    <row r="156" s="287" customFormat="1" ht="12" customHeight="1" x14ac:dyDescent="0.2"/>
    <row r="157" s="287" customFormat="1" ht="12" customHeight="1" x14ac:dyDescent="0.2"/>
    <row r="158" s="287" customFormat="1" ht="12" customHeight="1" x14ac:dyDescent="0.2"/>
    <row r="159" s="287" customFormat="1" ht="12" customHeight="1" x14ac:dyDescent="0.2"/>
    <row r="160" s="287" customFormat="1" ht="12" customHeight="1" x14ac:dyDescent="0.2"/>
    <row r="161" s="287" customFormat="1" ht="12" customHeight="1" x14ac:dyDescent="0.2"/>
    <row r="162" s="287" customFormat="1" ht="12" customHeight="1" x14ac:dyDescent="0.2"/>
    <row r="163" s="287" customFormat="1" ht="12" customHeight="1" x14ac:dyDescent="0.2"/>
    <row r="164" s="287" customFormat="1" ht="12" customHeight="1" x14ac:dyDescent="0.2"/>
    <row r="165" s="287" customFormat="1" ht="12" customHeight="1" x14ac:dyDescent="0.2"/>
    <row r="166" s="287" customFormat="1" ht="12" customHeight="1" x14ac:dyDescent="0.2"/>
    <row r="167" s="287" customFormat="1" ht="12" customHeight="1" x14ac:dyDescent="0.2"/>
    <row r="168" s="287" customFormat="1" ht="12" customHeight="1" x14ac:dyDescent="0.2"/>
    <row r="169" s="287" customFormat="1" ht="12" customHeight="1" x14ac:dyDescent="0.2"/>
    <row r="170" s="287" customFormat="1" ht="12" customHeight="1" x14ac:dyDescent="0.2"/>
    <row r="171" s="287" customFormat="1" ht="12" customHeight="1" x14ac:dyDescent="0.2"/>
    <row r="172" s="287" customFormat="1" ht="12" customHeight="1" x14ac:dyDescent="0.2"/>
    <row r="173" s="287" customFormat="1" ht="12" customHeight="1" x14ac:dyDescent="0.2"/>
    <row r="174" s="287" customFormat="1" ht="12" customHeight="1" x14ac:dyDescent="0.2"/>
    <row r="175" s="287" customFormat="1" ht="12" customHeight="1" x14ac:dyDescent="0.2"/>
    <row r="176" s="287" customFormat="1" ht="12" customHeight="1" x14ac:dyDescent="0.2"/>
    <row r="177" s="287" customFormat="1" ht="12" customHeight="1" x14ac:dyDescent="0.2"/>
    <row r="178" s="287" customFormat="1" ht="12" customHeight="1" x14ac:dyDescent="0.2"/>
    <row r="179" s="287" customFormat="1" ht="12" customHeight="1" x14ac:dyDescent="0.2"/>
    <row r="180" s="287" customFormat="1" ht="12" customHeight="1" x14ac:dyDescent="0.2"/>
    <row r="181" s="287" customFormat="1" ht="12" customHeight="1" x14ac:dyDescent="0.2"/>
    <row r="182" s="287" customFormat="1" ht="12" customHeight="1" x14ac:dyDescent="0.2"/>
    <row r="183" s="287" customFormat="1" ht="12" customHeight="1" x14ac:dyDescent="0.2"/>
    <row r="184" s="287" customFormat="1" ht="12" customHeight="1" x14ac:dyDescent="0.2"/>
    <row r="185" s="287" customFormat="1" ht="12" customHeight="1" x14ac:dyDescent="0.2"/>
    <row r="186" s="287" customFormat="1" ht="12" customHeight="1" x14ac:dyDescent="0.2"/>
    <row r="187" s="287" customFormat="1" ht="12" customHeight="1" x14ac:dyDescent="0.2"/>
    <row r="188" s="287" customFormat="1" ht="12" customHeight="1" x14ac:dyDescent="0.2"/>
    <row r="189" s="287" customFormat="1" ht="12" customHeight="1" x14ac:dyDescent="0.2"/>
    <row r="190" s="287" customFormat="1" ht="12" customHeight="1" x14ac:dyDescent="0.2"/>
    <row r="191" s="287" customFormat="1" ht="12" customHeight="1" x14ac:dyDescent="0.2"/>
    <row r="192" s="287" customFormat="1" ht="12" customHeight="1" x14ac:dyDescent="0.2"/>
    <row r="193" s="287" customFormat="1" ht="12" customHeight="1" x14ac:dyDescent="0.2"/>
    <row r="194" s="287" customFormat="1" ht="12" customHeight="1" x14ac:dyDescent="0.2"/>
    <row r="195" s="287" customFormat="1" ht="12" customHeight="1" x14ac:dyDescent="0.2"/>
    <row r="196" s="287" customFormat="1" ht="12" customHeight="1" x14ac:dyDescent="0.2"/>
  </sheetData>
  <pageMargins left="0" right="0" top="0.4" bottom="0" header="0" footer="0"/>
  <pageSetup scale="83" orientation="landscape" r:id="rId1"/>
  <headerFooter alignWithMargins="0">
    <oddHeader>&amp;R&amp;F  &amp;A  &amp;D  &amp;T  &amp;P/&amp;N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105"/>
  <sheetViews>
    <sheetView showGridLines="0" workbookViewId="0"/>
  </sheetViews>
  <sheetFormatPr defaultColWidth="11.6640625" defaultRowHeight="15.95" customHeight="1" x14ac:dyDescent="0.2"/>
  <cols>
    <col min="1" max="1" width="6.5" style="364" customWidth="1"/>
    <col min="2" max="2" width="1.6640625" style="364" customWidth="1"/>
    <col min="3" max="3" width="1.6640625" style="311" customWidth="1"/>
    <col min="4" max="4" width="11.1640625" style="328" customWidth="1"/>
    <col min="5" max="6" width="9.83203125" style="316" customWidth="1"/>
    <col min="7" max="7" width="8.5" style="316" customWidth="1"/>
    <col min="8" max="8" width="9.5" style="316" customWidth="1"/>
    <col min="9" max="11" width="8.5" style="316" customWidth="1"/>
    <col min="12" max="14" width="9.83203125" style="316" customWidth="1"/>
    <col min="15" max="16" width="8.5" style="316" customWidth="1"/>
    <col min="17" max="17" width="9.83203125" style="341" customWidth="1"/>
    <col min="18" max="18" width="14.1640625" style="316" customWidth="1"/>
    <col min="19" max="16384" width="11.6640625" style="316"/>
  </cols>
  <sheetData>
    <row r="1" spans="1:18" s="307" customFormat="1" ht="12" x14ac:dyDescent="0.2">
      <c r="A1" s="306">
        <v>12</v>
      </c>
      <c r="B1" s="306"/>
      <c r="D1" s="308"/>
      <c r="E1" s="308"/>
      <c r="F1" s="308"/>
      <c r="G1" s="308"/>
      <c r="H1" s="308"/>
      <c r="I1" s="308"/>
      <c r="J1" s="308"/>
      <c r="K1" s="308"/>
      <c r="L1" s="308"/>
      <c r="M1" s="308"/>
      <c r="N1" s="308"/>
      <c r="Q1" s="309">
        <f>A1</f>
        <v>12</v>
      </c>
      <c r="R1" s="306"/>
    </row>
    <row r="2" spans="1:18" ht="11.25" x14ac:dyDescent="0.2">
      <c r="A2" s="310" t="s">
        <v>637</v>
      </c>
      <c r="B2" s="310"/>
      <c r="D2" s="312"/>
      <c r="E2" s="312"/>
      <c r="F2" s="313"/>
      <c r="G2" s="314"/>
      <c r="H2" s="314"/>
      <c r="I2" s="315"/>
      <c r="J2" s="315"/>
      <c r="K2" s="315"/>
      <c r="L2" s="315"/>
      <c r="M2" s="315"/>
      <c r="N2" s="315"/>
      <c r="Q2" s="317" t="s">
        <v>1</v>
      </c>
    </row>
    <row r="3" spans="1:18" ht="11.25" x14ac:dyDescent="0.2">
      <c r="A3" s="318" t="s">
        <v>25</v>
      </c>
      <c r="B3" s="318"/>
      <c r="D3" s="312"/>
      <c r="E3" s="319"/>
      <c r="F3" s="320"/>
      <c r="G3" s="321"/>
      <c r="H3" s="322"/>
      <c r="I3" s="320"/>
      <c r="J3" s="320"/>
      <c r="K3" s="320"/>
      <c r="L3" s="320"/>
      <c r="M3" s="320"/>
      <c r="N3" s="320"/>
      <c r="Q3" s="323" t="s">
        <v>26</v>
      </c>
    </row>
    <row r="4" spans="1:18" ht="11.25" x14ac:dyDescent="0.2">
      <c r="A4" s="324" t="s">
        <v>638</v>
      </c>
      <c r="B4" s="324"/>
      <c r="D4" s="320"/>
      <c r="E4" s="320"/>
      <c r="F4" s="320"/>
      <c r="G4" s="322"/>
      <c r="H4" s="322"/>
      <c r="I4" s="320"/>
      <c r="J4" s="320"/>
      <c r="K4" s="320"/>
      <c r="L4" s="320"/>
      <c r="M4" s="320"/>
      <c r="N4" s="320"/>
      <c r="Q4" s="322" t="s">
        <v>639</v>
      </c>
    </row>
    <row r="5" spans="1:18" s="328" customFormat="1" ht="11.25" x14ac:dyDescent="0.2">
      <c r="A5" s="325"/>
      <c r="B5" s="325"/>
      <c r="C5" s="326"/>
      <c r="D5" s="327"/>
      <c r="E5" s="327"/>
      <c r="F5" s="327"/>
      <c r="G5" s="327"/>
      <c r="H5" s="327"/>
      <c r="I5" s="327"/>
      <c r="J5" s="327"/>
      <c r="K5" s="327"/>
      <c r="L5" s="327"/>
      <c r="M5" s="327"/>
      <c r="N5" s="327"/>
      <c r="O5" s="327"/>
      <c r="P5" s="327"/>
      <c r="Q5" s="327"/>
    </row>
    <row r="6" spans="1:18" s="329" customFormat="1" ht="21.95" customHeight="1" x14ac:dyDescent="0.2">
      <c r="A6" s="650"/>
      <c r="B6" s="651"/>
      <c r="C6" s="652"/>
      <c r="D6" s="653" t="s">
        <v>426</v>
      </c>
      <c r="E6" s="654" t="s">
        <v>640</v>
      </c>
      <c r="F6" s="655"/>
      <c r="G6" s="655"/>
      <c r="H6" s="655"/>
      <c r="I6" s="655"/>
      <c r="J6" s="655"/>
      <c r="K6" s="656"/>
      <c r="L6" s="654" t="s">
        <v>641</v>
      </c>
      <c r="M6" s="656"/>
      <c r="N6" s="657" t="s">
        <v>642</v>
      </c>
      <c r="O6" s="658"/>
      <c r="P6" s="659"/>
      <c r="Q6" s="660" t="s">
        <v>643</v>
      </c>
    </row>
    <row r="7" spans="1:18" s="329" customFormat="1" ht="24" customHeight="1" x14ac:dyDescent="0.2">
      <c r="A7" s="330"/>
      <c r="B7" s="331"/>
      <c r="C7" s="332"/>
      <c r="D7" s="630"/>
      <c r="E7" s="634" t="s">
        <v>426</v>
      </c>
      <c r="F7" s="661" t="s">
        <v>644</v>
      </c>
      <c r="G7" s="662"/>
      <c r="H7" s="662"/>
      <c r="I7" s="662"/>
      <c r="J7" s="663"/>
      <c r="K7" s="664" t="s">
        <v>645</v>
      </c>
      <c r="L7" s="637" t="s">
        <v>426</v>
      </c>
      <c r="M7" s="664" t="s">
        <v>646</v>
      </c>
      <c r="N7" s="637" t="s">
        <v>426</v>
      </c>
      <c r="O7" s="665" t="s">
        <v>647</v>
      </c>
      <c r="P7" s="666" t="s">
        <v>648</v>
      </c>
      <c r="Q7" s="632"/>
    </row>
    <row r="8" spans="1:18" s="329" customFormat="1" ht="53.45" customHeight="1" x14ac:dyDescent="0.2">
      <c r="A8" s="333"/>
      <c r="B8" s="334"/>
      <c r="C8" s="335"/>
      <c r="D8" s="631"/>
      <c r="E8" s="635"/>
      <c r="F8" s="627" t="s">
        <v>426</v>
      </c>
      <c r="G8" s="667" t="s">
        <v>649</v>
      </c>
      <c r="H8" s="668" t="s">
        <v>650</v>
      </c>
      <c r="I8" s="668" t="s">
        <v>651</v>
      </c>
      <c r="J8" s="669" t="s">
        <v>652</v>
      </c>
      <c r="K8" s="636"/>
      <c r="L8" s="636"/>
      <c r="M8" s="636"/>
      <c r="N8" s="636"/>
      <c r="O8" s="638"/>
      <c r="P8" s="639"/>
      <c r="Q8" s="633"/>
    </row>
    <row r="9" spans="1:18" ht="18" customHeight="1" x14ac:dyDescent="0.2">
      <c r="A9" s="670"/>
      <c r="B9" s="671"/>
      <c r="C9" s="672"/>
      <c r="D9" s="673"/>
      <c r="E9" s="674"/>
      <c r="F9" s="675"/>
      <c r="G9" s="676"/>
      <c r="H9" s="676"/>
      <c r="I9" s="676"/>
      <c r="J9" s="676"/>
      <c r="K9" s="676"/>
      <c r="L9" s="676"/>
      <c r="M9" s="676"/>
      <c r="N9" s="677"/>
      <c r="O9" s="676"/>
      <c r="P9" s="676"/>
      <c r="Q9" s="675"/>
    </row>
    <row r="10" spans="1:18" ht="18.75" customHeight="1" x14ac:dyDescent="0.2">
      <c r="A10" s="336"/>
      <c r="B10" s="327"/>
      <c r="C10" s="337"/>
      <c r="D10" s="338"/>
      <c r="E10" s="339"/>
      <c r="F10" s="340"/>
      <c r="G10" s="341"/>
      <c r="H10" s="341"/>
      <c r="I10" s="326"/>
      <c r="J10" s="341"/>
      <c r="K10" s="342" t="s">
        <v>653</v>
      </c>
      <c r="L10" s="340"/>
      <c r="M10" s="341"/>
      <c r="N10" s="340"/>
      <c r="O10" s="341"/>
      <c r="P10" s="341"/>
      <c r="Q10" s="340"/>
    </row>
    <row r="11" spans="1:18" ht="11.25" x14ac:dyDescent="0.2">
      <c r="A11" s="336"/>
      <c r="B11" s="343"/>
      <c r="C11" s="337"/>
      <c r="D11" s="338"/>
      <c r="E11" s="339"/>
      <c r="F11" s="340"/>
      <c r="G11" s="341"/>
      <c r="H11" s="341"/>
      <c r="I11" s="341"/>
      <c r="J11" s="341"/>
      <c r="K11" s="341"/>
      <c r="L11" s="341"/>
      <c r="M11" s="341"/>
      <c r="N11" s="344"/>
      <c r="O11" s="341"/>
      <c r="P11" s="341"/>
      <c r="Q11" s="340"/>
    </row>
    <row r="12" spans="1:18" ht="15.75" customHeight="1" x14ac:dyDescent="0.2">
      <c r="A12" s="336">
        <v>2018</v>
      </c>
      <c r="B12" s="343"/>
      <c r="C12" s="337"/>
      <c r="D12" s="593">
        <v>8970.665461999999</v>
      </c>
      <c r="E12" s="594">
        <v>5082.6689829999996</v>
      </c>
      <c r="F12" s="594">
        <v>4382.4049749999995</v>
      </c>
      <c r="G12" s="594">
        <v>4334.3444790000003</v>
      </c>
      <c r="H12" s="595">
        <v>3217.553793</v>
      </c>
      <c r="I12" s="595">
        <v>981.93068400000004</v>
      </c>
      <c r="J12" s="595">
        <v>10.635492000000001</v>
      </c>
      <c r="K12" s="595">
        <v>504.23194000000001</v>
      </c>
      <c r="L12" s="594">
        <v>884.27344800000003</v>
      </c>
      <c r="M12" s="594">
        <v>782.23900000000003</v>
      </c>
      <c r="N12" s="594">
        <v>1957.9106880000002</v>
      </c>
      <c r="O12" s="594">
        <v>670.07723299999998</v>
      </c>
      <c r="P12" s="595">
        <v>458.06611900000001</v>
      </c>
      <c r="Q12" s="596">
        <v>2.5704290000000003</v>
      </c>
    </row>
    <row r="13" spans="1:18" ht="15.75" customHeight="1" x14ac:dyDescent="0.2">
      <c r="A13" s="336">
        <v>2017</v>
      </c>
      <c r="B13" s="343"/>
      <c r="C13" s="337"/>
      <c r="D13" s="593">
        <v>7852.360979</v>
      </c>
      <c r="E13" s="594">
        <v>4321.3736050000007</v>
      </c>
      <c r="F13" s="594">
        <v>3580.7807740000003</v>
      </c>
      <c r="G13" s="594">
        <v>3566.7007200000003</v>
      </c>
      <c r="H13" s="595">
        <v>2743.5350429999999</v>
      </c>
      <c r="I13" s="595">
        <v>709.96525300000008</v>
      </c>
      <c r="J13" s="595">
        <v>10.717651999999999</v>
      </c>
      <c r="K13" s="595">
        <v>581.30322999999999</v>
      </c>
      <c r="L13" s="594">
        <v>850.365453</v>
      </c>
      <c r="M13" s="594">
        <v>761.0090550000001</v>
      </c>
      <c r="N13" s="594">
        <v>1777.3412649999998</v>
      </c>
      <c r="O13" s="594">
        <v>567.74718999999993</v>
      </c>
      <c r="P13" s="595">
        <v>401.38564500000001</v>
      </c>
      <c r="Q13" s="596">
        <v>0.90371199999999996</v>
      </c>
    </row>
    <row r="14" spans="1:18" ht="15.75" customHeight="1" x14ac:dyDescent="0.2">
      <c r="A14" s="336">
        <v>2016</v>
      </c>
      <c r="B14" s="343"/>
      <c r="C14" s="337"/>
      <c r="D14" s="593">
        <v>7081.9325580000004</v>
      </c>
      <c r="E14" s="594">
        <v>4451.541502</v>
      </c>
      <c r="F14" s="594">
        <v>3378.394652</v>
      </c>
      <c r="G14" s="594">
        <v>3365.3395690000002</v>
      </c>
      <c r="H14" s="595">
        <v>2225.2751309999999</v>
      </c>
      <c r="I14" s="595">
        <v>1037.282874</v>
      </c>
      <c r="J14" s="595">
        <v>9.6909609999999997</v>
      </c>
      <c r="K14" s="595">
        <v>964.52684299999999</v>
      </c>
      <c r="L14" s="594">
        <v>780.60898499999996</v>
      </c>
      <c r="M14" s="594">
        <v>751.58461</v>
      </c>
      <c r="N14" s="594">
        <v>970.81432600000005</v>
      </c>
      <c r="O14" s="594">
        <v>417.29554400000001</v>
      </c>
      <c r="P14" s="595">
        <v>473.29213400000003</v>
      </c>
      <c r="Q14" s="596">
        <v>1.9353889999999998</v>
      </c>
    </row>
    <row r="15" spans="1:18" ht="15.75" customHeight="1" x14ac:dyDescent="0.2">
      <c r="A15" s="336">
        <v>2015</v>
      </c>
      <c r="B15" s="343"/>
      <c r="C15" s="337"/>
      <c r="D15" s="345">
        <v>8725.9198429999997</v>
      </c>
      <c r="E15" s="346">
        <v>6263.6537130000006</v>
      </c>
      <c r="F15" s="346">
        <v>5108.4231529999997</v>
      </c>
      <c r="G15" s="346">
        <v>5098.4098250000006</v>
      </c>
      <c r="H15" s="347">
        <v>4009.402677</v>
      </c>
      <c r="I15" s="347">
        <v>982.18865599999992</v>
      </c>
      <c r="J15" s="347">
        <v>8.4606630000000003</v>
      </c>
      <c r="K15" s="348">
        <v>1054.3180339999999</v>
      </c>
      <c r="L15" s="346">
        <v>777.39567099999999</v>
      </c>
      <c r="M15" s="346">
        <v>730.45134800000005</v>
      </c>
      <c r="N15" s="346">
        <v>806.10153500000001</v>
      </c>
      <c r="O15" s="346">
        <v>407.22041899999999</v>
      </c>
      <c r="P15" s="348">
        <v>465.61174900000003</v>
      </c>
      <c r="Q15" s="348">
        <v>3.5585439999999999</v>
      </c>
    </row>
    <row r="16" spans="1:18" ht="15.75" customHeight="1" x14ac:dyDescent="0.2">
      <c r="A16" s="336">
        <v>2014</v>
      </c>
      <c r="B16" s="343"/>
      <c r="C16" s="337"/>
      <c r="D16" s="345">
        <v>12856.061102</v>
      </c>
      <c r="E16" s="346">
        <v>10222.136632</v>
      </c>
      <c r="F16" s="346">
        <v>8010.2646709999999</v>
      </c>
      <c r="G16" s="346">
        <v>7978.7943230000001</v>
      </c>
      <c r="H16" s="347">
        <v>6532.4823139999999</v>
      </c>
      <c r="I16" s="347">
        <v>1299.231033</v>
      </c>
      <c r="J16" s="347">
        <v>29.733039000000002</v>
      </c>
      <c r="K16" s="348">
        <v>2011.7557790000001</v>
      </c>
      <c r="L16" s="346">
        <v>885.45843400000001</v>
      </c>
      <c r="M16" s="346">
        <v>782.86899800000003</v>
      </c>
      <c r="N16" s="346">
        <v>876.99530299999992</v>
      </c>
      <c r="O16" s="346">
        <v>432.29835300000002</v>
      </c>
      <c r="P16" s="348">
        <v>434.02351699999997</v>
      </c>
      <c r="Q16" s="348">
        <v>3.4465810000000001</v>
      </c>
    </row>
    <row r="17" spans="1:17" ht="15.95" customHeight="1" x14ac:dyDescent="0.2">
      <c r="A17" s="336">
        <v>2013</v>
      </c>
      <c r="B17" s="343"/>
      <c r="C17" s="349"/>
      <c r="D17" s="345">
        <v>12207.463338</v>
      </c>
      <c r="E17" s="346">
        <v>9777.9319529999993</v>
      </c>
      <c r="F17" s="346">
        <v>8398.3128400000005</v>
      </c>
      <c r="G17" s="346">
        <v>8355.2615750000004</v>
      </c>
      <c r="H17" s="347">
        <v>6728.2632359999998</v>
      </c>
      <c r="I17" s="347">
        <v>1448.2963179999999</v>
      </c>
      <c r="J17" s="347">
        <v>32.342827</v>
      </c>
      <c r="K17" s="348">
        <v>1215.2232120000001</v>
      </c>
      <c r="L17" s="346">
        <v>1020.421392</v>
      </c>
      <c r="M17" s="346">
        <v>846.31838199999993</v>
      </c>
      <c r="N17" s="346">
        <v>664.17368999999997</v>
      </c>
      <c r="O17" s="346">
        <v>417.70355800000004</v>
      </c>
      <c r="P17" s="348">
        <v>320.06451299999998</v>
      </c>
      <c r="Q17" s="348">
        <v>5.2677839999999998</v>
      </c>
    </row>
    <row r="18" spans="1:17" ht="15.95" customHeight="1" x14ac:dyDescent="0.2">
      <c r="A18" s="336">
        <v>2012</v>
      </c>
      <c r="B18" s="343"/>
      <c r="C18" s="349"/>
      <c r="D18" s="345">
        <v>11814.277408</v>
      </c>
      <c r="E18" s="346">
        <v>9592.3001459999996</v>
      </c>
      <c r="F18" s="350">
        <v>7689.9895559999995</v>
      </c>
      <c r="G18" s="347">
        <v>7639.9115980000006</v>
      </c>
      <c r="H18" s="347">
        <v>6116.9832819999992</v>
      </c>
      <c r="I18" s="347">
        <v>1262.072696</v>
      </c>
      <c r="J18" s="347">
        <v>42.631739000000003</v>
      </c>
      <c r="K18" s="348">
        <v>1749.9877879999999</v>
      </c>
      <c r="L18" s="350">
        <v>960.82592399999999</v>
      </c>
      <c r="M18" s="347">
        <v>671.788183</v>
      </c>
      <c r="N18" s="350">
        <v>499.65417400000001</v>
      </c>
      <c r="O18" s="347">
        <v>441.81376899999998</v>
      </c>
      <c r="P18" s="347">
        <v>316.48544199999998</v>
      </c>
      <c r="Q18" s="350">
        <v>2.6931260000000004</v>
      </c>
    </row>
    <row r="19" spans="1:17" ht="15.95" customHeight="1" x14ac:dyDescent="0.2">
      <c r="A19" s="336">
        <v>2011</v>
      </c>
      <c r="B19" s="351"/>
      <c r="C19" s="349"/>
      <c r="D19" s="345">
        <v>9144.4243129999995</v>
      </c>
      <c r="E19" s="346">
        <v>6544.8952290000007</v>
      </c>
      <c r="F19" s="350">
        <v>5474.1133049999999</v>
      </c>
      <c r="G19" s="347">
        <v>5420.9380710000005</v>
      </c>
      <c r="H19" s="347">
        <v>4408.58356</v>
      </c>
      <c r="I19" s="347">
        <v>809.86236100000008</v>
      </c>
      <c r="J19" s="347">
        <v>49.977114</v>
      </c>
      <c r="K19" s="348">
        <v>876.631528</v>
      </c>
      <c r="L19" s="350">
        <v>1134.936502</v>
      </c>
      <c r="M19" s="347">
        <v>813.00213699999995</v>
      </c>
      <c r="N19" s="350">
        <v>576.17288500000006</v>
      </c>
      <c r="O19" s="347">
        <v>539.96899800000006</v>
      </c>
      <c r="P19" s="347">
        <v>336.61549699999995</v>
      </c>
      <c r="Q19" s="350">
        <v>8.2012900000000002</v>
      </c>
    </row>
    <row r="20" spans="1:17" ht="15.95" customHeight="1" x14ac:dyDescent="0.2">
      <c r="A20" s="336">
        <v>2010</v>
      </c>
      <c r="B20" s="343"/>
      <c r="C20" s="349"/>
      <c r="D20" s="345">
        <v>6965.3572789999998</v>
      </c>
      <c r="E20" s="346">
        <v>4963.2053430000005</v>
      </c>
      <c r="F20" s="350">
        <v>4183.9788550000003</v>
      </c>
      <c r="G20" s="347">
        <v>4132.1722650000002</v>
      </c>
      <c r="H20" s="347">
        <v>3328.4091000000003</v>
      </c>
      <c r="I20" s="347">
        <v>686.68577300000004</v>
      </c>
      <c r="J20" s="347">
        <v>2.3146869999999997</v>
      </c>
      <c r="K20" s="348">
        <v>690.85324500000002</v>
      </c>
      <c r="L20" s="350">
        <v>869.43140599999992</v>
      </c>
      <c r="M20" s="347">
        <v>691.83888300000001</v>
      </c>
      <c r="N20" s="350">
        <v>1122.0808809999999</v>
      </c>
      <c r="O20" s="347">
        <v>460.25901799999997</v>
      </c>
      <c r="P20" s="347">
        <v>208.63595100000001</v>
      </c>
      <c r="Q20" s="350">
        <v>4.562627</v>
      </c>
    </row>
    <row r="21" spans="1:17" ht="15.95" customHeight="1" x14ac:dyDescent="0.2">
      <c r="A21" s="336">
        <v>2009</v>
      </c>
      <c r="B21" s="343"/>
      <c r="C21" s="349"/>
      <c r="D21" s="345">
        <v>5296.7400889999999</v>
      </c>
      <c r="E21" s="346">
        <v>3650.7718209999998</v>
      </c>
      <c r="F21" s="350">
        <v>3171.1049459999999</v>
      </c>
      <c r="G21" s="347">
        <v>3103.518376</v>
      </c>
      <c r="H21" s="347">
        <v>2418.8904440000001</v>
      </c>
      <c r="I21" s="347">
        <v>583.13859100000002</v>
      </c>
      <c r="J21" s="347">
        <v>4.175135</v>
      </c>
      <c r="K21" s="348">
        <v>409.76421199999999</v>
      </c>
      <c r="L21" s="350">
        <v>652.80537600000002</v>
      </c>
      <c r="M21" s="347">
        <v>482.22366299999999</v>
      </c>
      <c r="N21" s="350">
        <v>983.79894999999988</v>
      </c>
      <c r="O21" s="347">
        <v>303.47799300000003</v>
      </c>
      <c r="P21" s="347">
        <v>130.58926600000001</v>
      </c>
      <c r="Q21" s="350">
        <v>1.808136</v>
      </c>
    </row>
    <row r="22" spans="1:17" ht="15.95" customHeight="1" x14ac:dyDescent="0.2">
      <c r="A22" s="336">
        <v>2008</v>
      </c>
      <c r="B22" s="343"/>
      <c r="C22" s="349"/>
      <c r="D22" s="345">
        <v>6899.3359970000001</v>
      </c>
      <c r="E22" s="346">
        <v>5050.1987060000001</v>
      </c>
      <c r="F22" s="350">
        <v>4483.8243890000003</v>
      </c>
      <c r="G22" s="347">
        <v>4451.4804979999999</v>
      </c>
      <c r="H22" s="347">
        <v>3841.4518659999999</v>
      </c>
      <c r="I22" s="347">
        <v>495.12142800000004</v>
      </c>
      <c r="J22" s="347">
        <v>4.4118310000000003</v>
      </c>
      <c r="K22" s="348">
        <v>479.07712800000002</v>
      </c>
      <c r="L22" s="350">
        <v>585.61026500000003</v>
      </c>
      <c r="M22" s="347">
        <v>418.52058699999998</v>
      </c>
      <c r="N22" s="350">
        <v>1199.728257</v>
      </c>
      <c r="O22" s="347">
        <v>213.68692000000001</v>
      </c>
      <c r="P22" s="347">
        <v>129.38110900000001</v>
      </c>
      <c r="Q22" s="350">
        <v>1.829394</v>
      </c>
    </row>
    <row r="23" spans="1:17" ht="15.95" customHeight="1" x14ac:dyDescent="0.2">
      <c r="A23" s="336">
        <v>2007</v>
      </c>
      <c r="B23" s="343"/>
      <c r="C23" s="349"/>
      <c r="D23" s="345">
        <v>4812.7021949999998</v>
      </c>
      <c r="E23" s="346">
        <v>3563.676097</v>
      </c>
      <c r="F23" s="350">
        <v>3045.9158990000001</v>
      </c>
      <c r="G23" s="347">
        <v>2943.544672</v>
      </c>
      <c r="H23" s="347">
        <v>2459.7573590000002</v>
      </c>
      <c r="I23" s="347">
        <v>398.485794</v>
      </c>
      <c r="J23" s="347">
        <v>2.952337</v>
      </c>
      <c r="K23" s="348">
        <v>412.981741</v>
      </c>
      <c r="L23" s="350">
        <v>541.02888600000006</v>
      </c>
      <c r="M23" s="347">
        <v>378.26819699999999</v>
      </c>
      <c r="N23" s="350">
        <v>697.55257299999994</v>
      </c>
      <c r="O23" s="347">
        <v>407.10100799999998</v>
      </c>
      <c r="P23" s="347">
        <v>55.972313</v>
      </c>
      <c r="Q23" s="350">
        <v>1.6210609999999999</v>
      </c>
    </row>
    <row r="24" spans="1:17" ht="15.95" customHeight="1" x14ac:dyDescent="0.2">
      <c r="A24" s="336">
        <v>2006</v>
      </c>
      <c r="B24" s="343"/>
      <c r="C24" s="349"/>
      <c r="D24" s="345">
        <v>4223.2978290000001</v>
      </c>
      <c r="E24" s="346">
        <v>3233.3917489999999</v>
      </c>
      <c r="F24" s="350">
        <v>2770.0679339999997</v>
      </c>
      <c r="G24" s="347">
        <v>2719.281974</v>
      </c>
      <c r="H24" s="347">
        <v>2214.0012470000001</v>
      </c>
      <c r="I24" s="347">
        <v>415.39704</v>
      </c>
      <c r="J24" s="347">
        <v>1.370911</v>
      </c>
      <c r="K24" s="348">
        <v>413.80134100000004</v>
      </c>
      <c r="L24" s="350">
        <v>462.23243500000001</v>
      </c>
      <c r="M24" s="347">
        <v>247.74176199999999</v>
      </c>
      <c r="N24" s="350">
        <v>495.86593099999999</v>
      </c>
      <c r="O24" s="347">
        <v>377.97055999999998</v>
      </c>
      <c r="P24" s="347">
        <v>35.505488</v>
      </c>
      <c r="Q24" s="350">
        <v>2.779461</v>
      </c>
    </row>
    <row r="25" spans="1:17" ht="15.95" customHeight="1" x14ac:dyDescent="0.2">
      <c r="A25" s="336">
        <v>2005</v>
      </c>
      <c r="B25" s="343"/>
      <c r="C25" s="349"/>
      <c r="D25" s="345">
        <v>2797.4167400000001</v>
      </c>
      <c r="E25" s="346">
        <v>2270.2003599999998</v>
      </c>
      <c r="F25" s="350">
        <v>1841.8416100000002</v>
      </c>
      <c r="G25" s="347">
        <v>1831.8303500000002</v>
      </c>
      <c r="H25" s="347">
        <v>1463.2092500000001</v>
      </c>
      <c r="I25" s="347">
        <v>307.67565999999999</v>
      </c>
      <c r="J25" s="347">
        <v>6.24376</v>
      </c>
      <c r="K25" s="348">
        <v>408.67529999999999</v>
      </c>
      <c r="L25" s="350">
        <v>274.47012000000001</v>
      </c>
      <c r="M25" s="347">
        <v>163.24524</v>
      </c>
      <c r="N25" s="350">
        <v>242.47744</v>
      </c>
      <c r="O25" s="347">
        <v>133.71024</v>
      </c>
      <c r="P25" s="347">
        <v>19.72786</v>
      </c>
      <c r="Q25" s="350">
        <v>2.1209099999999999</v>
      </c>
    </row>
    <row r="26" spans="1:17" ht="15.95" customHeight="1" x14ac:dyDescent="0.2">
      <c r="A26" s="336">
        <v>2004</v>
      </c>
      <c r="B26" s="343"/>
      <c r="C26" s="349"/>
      <c r="D26" s="345">
        <v>2254.3295440000002</v>
      </c>
      <c r="E26" s="346">
        <v>1844.1934960000001</v>
      </c>
      <c r="F26" s="350">
        <v>1471.109731</v>
      </c>
      <c r="G26" s="347">
        <v>1450.380656</v>
      </c>
      <c r="H26" s="347">
        <v>1109.0665779999999</v>
      </c>
      <c r="I26" s="347">
        <v>263.08469600000001</v>
      </c>
      <c r="J26" s="347">
        <v>9.6991579999999988</v>
      </c>
      <c r="K26" s="348">
        <v>359.79417899999999</v>
      </c>
      <c r="L26" s="350">
        <v>217.95354900000001</v>
      </c>
      <c r="M26" s="347">
        <v>163.275991</v>
      </c>
      <c r="N26" s="350">
        <v>182.67441500000001</v>
      </c>
      <c r="O26" s="347">
        <v>68.401402000000004</v>
      </c>
      <c r="P26" s="347">
        <v>23.498543000000002</v>
      </c>
      <c r="Q26" s="350">
        <v>3.3535250000000003</v>
      </c>
    </row>
    <row r="27" spans="1:17" ht="15.95" customHeight="1" x14ac:dyDescent="0.2">
      <c r="A27" s="336">
        <v>2003</v>
      </c>
      <c r="B27" s="343"/>
      <c r="C27" s="349"/>
      <c r="D27" s="345">
        <v>1650.6725120000001</v>
      </c>
      <c r="E27" s="346">
        <v>1292.4561040000001</v>
      </c>
      <c r="F27" s="350">
        <v>1050.410922</v>
      </c>
      <c r="G27" s="347">
        <v>1047.1775359999999</v>
      </c>
      <c r="H27" s="347">
        <v>712.30107099999998</v>
      </c>
      <c r="I27" s="347">
        <v>270.17047300000002</v>
      </c>
      <c r="J27" s="347">
        <v>0.94967299999999999</v>
      </c>
      <c r="K27" s="348">
        <v>235.94036799999998</v>
      </c>
      <c r="L27" s="350">
        <v>278.47636599999998</v>
      </c>
      <c r="M27" s="347">
        <v>111.769598</v>
      </c>
      <c r="N27" s="350">
        <v>69.924147000000005</v>
      </c>
      <c r="O27" s="347">
        <v>18.603939999999998</v>
      </c>
      <c r="P27" s="347">
        <v>11.547808999999999</v>
      </c>
      <c r="Q27" s="350">
        <v>1.152245</v>
      </c>
    </row>
    <row r="28" spans="1:17" ht="15.95" customHeight="1" x14ac:dyDescent="0.2">
      <c r="A28" s="336">
        <v>2002</v>
      </c>
      <c r="B28" s="343"/>
      <c r="C28" s="349"/>
      <c r="D28" s="345">
        <v>1371.6488959999999</v>
      </c>
      <c r="E28" s="346">
        <v>1018.453253</v>
      </c>
      <c r="F28" s="350">
        <v>816.83526000000006</v>
      </c>
      <c r="G28" s="347">
        <v>808.95640600000002</v>
      </c>
      <c r="H28" s="347">
        <v>539.70507499999997</v>
      </c>
      <c r="I28" s="347">
        <v>216.611333</v>
      </c>
      <c r="J28" s="347">
        <v>5.7753579999999998</v>
      </c>
      <c r="K28" s="348">
        <v>193.78451199999998</v>
      </c>
      <c r="L28" s="350">
        <v>313.30136399999998</v>
      </c>
      <c r="M28" s="347">
        <v>97.392138000000003</v>
      </c>
      <c r="N28" s="350">
        <v>29.729063000000004</v>
      </c>
      <c r="O28" s="347">
        <v>5.8570669999999998</v>
      </c>
      <c r="P28" s="347">
        <v>7.7169790000000003</v>
      </c>
      <c r="Q28" s="350">
        <v>1.587477</v>
      </c>
    </row>
    <row r="29" spans="1:17" ht="15.95" customHeight="1" x14ac:dyDescent="0.2">
      <c r="A29" s="336">
        <v>2001</v>
      </c>
      <c r="B29" s="343"/>
      <c r="C29" s="349"/>
      <c r="D29" s="345">
        <v>1352.890752</v>
      </c>
      <c r="E29" s="346">
        <v>1003.572193</v>
      </c>
      <c r="F29" s="350">
        <v>794.87165700000003</v>
      </c>
      <c r="G29" s="347">
        <v>788.82704200000001</v>
      </c>
      <c r="H29" s="347">
        <v>480.07325199999997</v>
      </c>
      <c r="I29" s="347">
        <v>269.92346999999995</v>
      </c>
      <c r="J29" s="347">
        <v>0.56847999999999999</v>
      </c>
      <c r="K29" s="348">
        <v>188.44844800000001</v>
      </c>
      <c r="L29" s="350">
        <v>317.35649899999999</v>
      </c>
      <c r="M29" s="347">
        <v>140.60919799999999</v>
      </c>
      <c r="N29" s="350">
        <v>20.642319000000001</v>
      </c>
      <c r="O29" s="347">
        <v>2.8223750000000001</v>
      </c>
      <c r="P29" s="347">
        <v>5.069528</v>
      </c>
      <c r="Q29" s="350">
        <v>0.76630700000000007</v>
      </c>
    </row>
    <row r="30" spans="1:17" s="341" customFormat="1" ht="11.25" customHeight="1" x14ac:dyDescent="0.2">
      <c r="A30" s="336"/>
      <c r="B30" s="343"/>
      <c r="C30" s="337"/>
      <c r="D30" s="338"/>
      <c r="E30" s="339"/>
      <c r="F30" s="340"/>
      <c r="N30" s="344"/>
      <c r="Q30" s="340"/>
    </row>
    <row r="31" spans="1:17" s="341" customFormat="1" ht="11.25" customHeight="1" x14ac:dyDescent="0.2">
      <c r="A31" s="336"/>
      <c r="B31" s="343"/>
      <c r="C31" s="337"/>
      <c r="D31" s="352"/>
      <c r="E31" s="340"/>
      <c r="F31" s="340"/>
      <c r="N31" s="344"/>
      <c r="Q31" s="340"/>
    </row>
    <row r="32" spans="1:17" s="341" customFormat="1" ht="19.5" customHeight="1" x14ac:dyDescent="0.2">
      <c r="A32" s="352"/>
      <c r="B32" s="327"/>
      <c r="C32" s="337"/>
      <c r="D32" s="338"/>
      <c r="E32" s="339"/>
      <c r="F32" s="340"/>
      <c r="K32" s="342" t="s">
        <v>654</v>
      </c>
      <c r="L32" s="338"/>
      <c r="N32" s="340"/>
      <c r="Q32" s="340"/>
    </row>
    <row r="33" spans="1:17" ht="11.25" x14ac:dyDescent="0.2">
      <c r="A33" s="336"/>
      <c r="B33" s="343"/>
      <c r="C33" s="337"/>
      <c r="D33" s="338"/>
      <c r="E33" s="339"/>
      <c r="F33" s="340"/>
      <c r="G33" s="341"/>
      <c r="H33" s="341"/>
      <c r="I33" s="341"/>
      <c r="J33" s="341"/>
      <c r="K33" s="341"/>
      <c r="L33" s="341"/>
      <c r="M33" s="341"/>
      <c r="N33" s="344"/>
      <c r="O33" s="341"/>
      <c r="P33" s="341"/>
      <c r="Q33" s="340"/>
    </row>
    <row r="34" spans="1:17" ht="11.25" x14ac:dyDescent="0.2">
      <c r="A34" s="336"/>
      <c r="B34" s="343"/>
      <c r="C34" s="337"/>
      <c r="D34" s="338"/>
      <c r="E34" s="339"/>
      <c r="F34" s="340"/>
      <c r="G34" s="341"/>
      <c r="H34" s="341"/>
      <c r="I34" s="341"/>
      <c r="J34" s="341"/>
      <c r="K34" s="341"/>
      <c r="L34" s="341"/>
      <c r="M34" s="341"/>
      <c r="N34" s="344"/>
      <c r="O34" s="341"/>
      <c r="P34" s="341"/>
      <c r="Q34" s="340"/>
    </row>
    <row r="35" spans="1:17" ht="15.75" customHeight="1" x14ac:dyDescent="0.2">
      <c r="A35" s="336">
        <v>2018</v>
      </c>
      <c r="B35" s="343"/>
      <c r="C35" s="337"/>
      <c r="D35" s="593">
        <v>10044.646994999999</v>
      </c>
      <c r="E35" s="594">
        <v>5318.2067589999997</v>
      </c>
      <c r="F35" s="596">
        <v>4634.0678370000005</v>
      </c>
      <c r="G35" s="595">
        <v>4617.6815630000001</v>
      </c>
      <c r="H35" s="595">
        <v>2934.4805630000001</v>
      </c>
      <c r="I35" s="595">
        <v>929.41096600000003</v>
      </c>
      <c r="J35" s="595">
        <v>11.345815</v>
      </c>
      <c r="K35" s="595">
        <v>638.65961600000003</v>
      </c>
      <c r="L35" s="594">
        <v>1578.5799489999999</v>
      </c>
      <c r="M35" s="594">
        <v>1380.1502090000001</v>
      </c>
      <c r="N35" s="596">
        <v>786.27735699999994</v>
      </c>
      <c r="O35" s="595">
        <v>308.388982</v>
      </c>
      <c r="P35" s="597">
        <v>2075.3832219999999</v>
      </c>
      <c r="Q35" s="597">
        <v>37.606349000000002</v>
      </c>
    </row>
    <row r="36" spans="1:17" ht="15.75" customHeight="1" x14ac:dyDescent="0.2">
      <c r="A36" s="336">
        <v>2017</v>
      </c>
      <c r="B36" s="343"/>
      <c r="C36" s="337"/>
      <c r="D36" s="593">
        <v>9302.3858880000007</v>
      </c>
      <c r="E36" s="594">
        <v>5167.6267989999997</v>
      </c>
      <c r="F36" s="596">
        <v>4365.6456330000001</v>
      </c>
      <c r="G36" s="595">
        <v>4352.648862</v>
      </c>
      <c r="H36" s="595">
        <v>2827.9352589999999</v>
      </c>
      <c r="I36" s="595">
        <v>884.12443700000006</v>
      </c>
      <c r="J36" s="595">
        <v>9.9099850000000007</v>
      </c>
      <c r="K36" s="595">
        <v>744.08083399999998</v>
      </c>
      <c r="L36" s="594">
        <v>1210.948531</v>
      </c>
      <c r="M36" s="594">
        <v>1052.2059979999999</v>
      </c>
      <c r="N36" s="596">
        <v>559.784493</v>
      </c>
      <c r="O36" s="595">
        <v>345.30993899999999</v>
      </c>
      <c r="P36" s="597">
        <v>2027.3419529999999</v>
      </c>
      <c r="Q36" s="597">
        <v>14.845395</v>
      </c>
    </row>
    <row r="37" spans="1:17" ht="15.75" customHeight="1" x14ac:dyDescent="0.2">
      <c r="A37" s="336">
        <v>2016</v>
      </c>
      <c r="B37" s="343"/>
      <c r="C37" s="337"/>
      <c r="D37" s="593">
        <v>8426.9329480000015</v>
      </c>
      <c r="E37" s="594">
        <v>4742.5675889999993</v>
      </c>
      <c r="F37" s="596">
        <v>3872.96335</v>
      </c>
      <c r="G37" s="595">
        <v>3857.192438</v>
      </c>
      <c r="H37" s="595">
        <v>2465.2980050000001</v>
      </c>
      <c r="I37" s="595">
        <v>822.37775399999998</v>
      </c>
      <c r="J37" s="595">
        <v>9.016254</v>
      </c>
      <c r="K37" s="595">
        <v>818.07726700000001</v>
      </c>
      <c r="L37" s="594">
        <v>1016.5642610000001</v>
      </c>
      <c r="M37" s="594">
        <v>896.11300000000006</v>
      </c>
      <c r="N37" s="596">
        <v>553.58332999999993</v>
      </c>
      <c r="O37" s="595">
        <v>410.01290600000004</v>
      </c>
      <c r="P37" s="597">
        <v>1685.7565360000001</v>
      </c>
      <c r="Q37" s="597">
        <v>34.388483999999998</v>
      </c>
    </row>
    <row r="38" spans="1:17" ht="15.75" customHeight="1" x14ac:dyDescent="0.2">
      <c r="A38" s="336">
        <v>2015</v>
      </c>
      <c r="B38" s="343"/>
      <c r="C38" s="337"/>
      <c r="D38" s="345">
        <v>9766.4424519999993</v>
      </c>
      <c r="E38" s="346">
        <v>5552.28568</v>
      </c>
      <c r="F38" s="350">
        <v>4459.0984510000008</v>
      </c>
      <c r="G38" s="347">
        <v>4446.0175380000001</v>
      </c>
      <c r="H38" s="347">
        <v>2877.4052059999999</v>
      </c>
      <c r="I38" s="347">
        <v>844.78850799999998</v>
      </c>
      <c r="J38" s="347">
        <v>9.5814570000000003</v>
      </c>
      <c r="K38" s="348">
        <v>1035.205839</v>
      </c>
      <c r="L38" s="350">
        <v>1271.0777919999998</v>
      </c>
      <c r="M38" s="347">
        <v>1183.7093189999998</v>
      </c>
      <c r="N38" s="350">
        <v>667.88475899999992</v>
      </c>
      <c r="O38" s="347">
        <v>506.71313199999997</v>
      </c>
      <c r="P38" s="347">
        <v>1747.415569</v>
      </c>
      <c r="Q38" s="350">
        <v>40.917000000000002</v>
      </c>
    </row>
    <row r="39" spans="1:17" ht="15.75" customHeight="1" x14ac:dyDescent="0.2">
      <c r="A39" s="336">
        <v>2014</v>
      </c>
      <c r="B39" s="343"/>
      <c r="C39" s="337"/>
      <c r="D39" s="345">
        <v>10492.100639</v>
      </c>
      <c r="E39" s="346">
        <v>5898.5092290000002</v>
      </c>
      <c r="F39" s="350">
        <v>4571.751432</v>
      </c>
      <c r="G39" s="347">
        <v>4549.3695889999999</v>
      </c>
      <c r="H39" s="347">
        <v>2940.015621</v>
      </c>
      <c r="I39" s="347">
        <v>873.17569499999991</v>
      </c>
      <c r="J39" s="347">
        <v>11.947113999999999</v>
      </c>
      <c r="K39" s="348">
        <v>1233.2872849999999</v>
      </c>
      <c r="L39" s="350">
        <v>1478.2632390000001</v>
      </c>
      <c r="M39" s="347">
        <v>1353.1630730000002</v>
      </c>
      <c r="N39" s="350">
        <v>759.089292</v>
      </c>
      <c r="O39" s="347">
        <v>508.48581300000001</v>
      </c>
      <c r="P39" s="347">
        <v>1811.0644930000001</v>
      </c>
      <c r="Q39" s="350">
        <v>53.194535999999999</v>
      </c>
    </row>
    <row r="40" spans="1:17" ht="15.95" customHeight="1" x14ac:dyDescent="0.2">
      <c r="A40" s="336">
        <v>2013</v>
      </c>
      <c r="B40" s="343"/>
      <c r="C40" s="349"/>
      <c r="D40" s="345">
        <v>9352.9709899999998</v>
      </c>
      <c r="E40" s="346">
        <v>5668.0833910000001</v>
      </c>
      <c r="F40" s="350">
        <v>4438.5723289999996</v>
      </c>
      <c r="G40" s="347">
        <v>4425.0909280000005</v>
      </c>
      <c r="H40" s="347">
        <v>2749.9105269999995</v>
      </c>
      <c r="I40" s="347">
        <v>821.55527000000006</v>
      </c>
      <c r="J40" s="347">
        <v>9.8003490000000006</v>
      </c>
      <c r="K40" s="348">
        <v>1171.619113</v>
      </c>
      <c r="L40" s="350">
        <v>1375.6384499999999</v>
      </c>
      <c r="M40" s="347">
        <v>1196.865685</v>
      </c>
      <c r="N40" s="350">
        <v>578.40213399999993</v>
      </c>
      <c r="O40" s="347">
        <v>469.29039899999998</v>
      </c>
      <c r="P40" s="347">
        <v>1253.8203510000001</v>
      </c>
      <c r="Q40" s="350">
        <v>26.119488</v>
      </c>
    </row>
    <row r="41" spans="1:17" ht="15.95" customHeight="1" x14ac:dyDescent="0.2">
      <c r="A41" s="336">
        <v>2012</v>
      </c>
      <c r="B41" s="343"/>
      <c r="C41" s="349"/>
      <c r="D41" s="345">
        <v>8590.0848900000001</v>
      </c>
      <c r="E41" s="346">
        <v>5547.5969809999997</v>
      </c>
      <c r="F41" s="350">
        <v>4547.5108069999997</v>
      </c>
      <c r="G41" s="347">
        <v>4532.1143710000006</v>
      </c>
      <c r="H41" s="347">
        <v>3157.4829289999998</v>
      </c>
      <c r="I41" s="347">
        <v>754.70912399999997</v>
      </c>
      <c r="J41" s="347">
        <v>9.6877519999999997</v>
      </c>
      <c r="K41" s="348">
        <v>940.56364500000007</v>
      </c>
      <c r="L41" s="350">
        <v>901.05372199999999</v>
      </c>
      <c r="M41" s="347">
        <v>820.10289499999999</v>
      </c>
      <c r="N41" s="350">
        <v>458.68592599999999</v>
      </c>
      <c r="O41" s="347">
        <v>387.59444199999996</v>
      </c>
      <c r="P41" s="347">
        <v>1293.709748</v>
      </c>
      <c r="Q41" s="350">
        <v>11.534200999999999</v>
      </c>
    </row>
    <row r="42" spans="1:17" ht="15.95" customHeight="1" x14ac:dyDescent="0.2">
      <c r="A42" s="336">
        <v>2011</v>
      </c>
      <c r="B42" s="343"/>
      <c r="C42" s="349"/>
      <c r="D42" s="345">
        <v>7935.7444150000001</v>
      </c>
      <c r="E42" s="346">
        <v>5131.1981470000001</v>
      </c>
      <c r="F42" s="350">
        <v>4205.0008099999995</v>
      </c>
      <c r="G42" s="347">
        <v>4164.6763629999996</v>
      </c>
      <c r="H42" s="347">
        <v>2972.56799</v>
      </c>
      <c r="I42" s="347">
        <v>694.67214000000001</v>
      </c>
      <c r="J42" s="347">
        <v>27.718044999999996</v>
      </c>
      <c r="K42" s="348">
        <v>890.19975099999999</v>
      </c>
      <c r="L42" s="350">
        <v>764.27880700000003</v>
      </c>
      <c r="M42" s="347">
        <v>722.49569299999996</v>
      </c>
      <c r="N42" s="350">
        <v>327.598184</v>
      </c>
      <c r="O42" s="347">
        <v>598.94674899999995</v>
      </c>
      <c r="P42" s="347">
        <v>1112.706594</v>
      </c>
      <c r="Q42" s="350">
        <v>7.3583249999999998</v>
      </c>
    </row>
    <row r="43" spans="1:17" ht="15.95" customHeight="1" x14ac:dyDescent="0.2">
      <c r="A43" s="336">
        <v>2010</v>
      </c>
      <c r="B43" s="343"/>
      <c r="C43" s="349"/>
      <c r="D43" s="345">
        <v>5603.8736529999996</v>
      </c>
      <c r="E43" s="346">
        <v>3845.911771</v>
      </c>
      <c r="F43" s="350">
        <v>3048.994972</v>
      </c>
      <c r="G43" s="347">
        <v>3038.5859759999998</v>
      </c>
      <c r="H43" s="347">
        <v>2104.65951</v>
      </c>
      <c r="I43" s="347">
        <v>524.43871799999999</v>
      </c>
      <c r="J43" s="347">
        <v>4.5577830000000006</v>
      </c>
      <c r="K43" s="348">
        <v>733.52636199999995</v>
      </c>
      <c r="L43" s="350">
        <v>549.74850500000002</v>
      </c>
      <c r="M43" s="347">
        <v>518.41538000000003</v>
      </c>
      <c r="N43" s="350">
        <v>1205.8274180000001</v>
      </c>
      <c r="O43" s="347">
        <v>328.31002100000001</v>
      </c>
      <c r="P43" s="347">
        <v>652.85098800000003</v>
      </c>
      <c r="Q43" s="350">
        <v>5.6731750000000005</v>
      </c>
    </row>
    <row r="44" spans="1:17" ht="15.95" customHeight="1" x14ac:dyDescent="0.2">
      <c r="A44" s="336">
        <v>2009</v>
      </c>
      <c r="B44" s="343"/>
      <c r="C44" s="349"/>
      <c r="D44" s="345">
        <v>4408.9757790000003</v>
      </c>
      <c r="E44" s="346">
        <v>3158.9600089999999</v>
      </c>
      <c r="F44" s="350">
        <v>2522.4141979999999</v>
      </c>
      <c r="G44" s="347">
        <v>2511.2964580000003</v>
      </c>
      <c r="H44" s="347">
        <v>1745.896027</v>
      </c>
      <c r="I44" s="347">
        <v>433.29578299999997</v>
      </c>
      <c r="J44" s="347">
        <v>3.2460720000000003</v>
      </c>
      <c r="K44" s="348">
        <v>588.25209600000005</v>
      </c>
      <c r="L44" s="350">
        <v>414.93535300000002</v>
      </c>
      <c r="M44" s="347">
        <v>392.00788299999999</v>
      </c>
      <c r="N44" s="350">
        <v>833.61986999999999</v>
      </c>
      <c r="O44" s="347">
        <v>307.03966800000001</v>
      </c>
      <c r="P44" s="347">
        <v>371.22559000000001</v>
      </c>
      <c r="Q44" s="350">
        <v>5.593407</v>
      </c>
    </row>
    <row r="45" spans="1:17" ht="15.95" customHeight="1" x14ac:dyDescent="0.2">
      <c r="A45" s="336">
        <v>2008</v>
      </c>
      <c r="B45" s="343"/>
      <c r="C45" s="349"/>
      <c r="D45" s="345">
        <v>5005.5565919999999</v>
      </c>
      <c r="E45" s="346">
        <v>3493.5409770000001</v>
      </c>
      <c r="F45" s="350">
        <v>2918.2368650000003</v>
      </c>
      <c r="G45" s="347">
        <v>2904.9328930000001</v>
      </c>
      <c r="H45" s="347">
        <v>1961.6111969999999</v>
      </c>
      <c r="I45" s="347">
        <v>486.11309399999999</v>
      </c>
      <c r="J45" s="347">
        <v>3.687478</v>
      </c>
      <c r="K45" s="348">
        <v>525.42809099999999</v>
      </c>
      <c r="L45" s="350">
        <v>435.91774800000002</v>
      </c>
      <c r="M45" s="347">
        <v>417.00159499999995</v>
      </c>
      <c r="N45" s="350">
        <v>1071.0108479999999</v>
      </c>
      <c r="O45" s="347">
        <v>498.05757599999998</v>
      </c>
      <c r="P45" s="347">
        <v>415.44256199999995</v>
      </c>
      <c r="Q45" s="350">
        <v>7.5276519999999998</v>
      </c>
    </row>
    <row r="46" spans="1:17" ht="15.95" customHeight="1" x14ac:dyDescent="0.2">
      <c r="A46" s="336">
        <v>2007</v>
      </c>
      <c r="B46" s="343"/>
      <c r="C46" s="349"/>
      <c r="D46" s="345">
        <v>3521.9585280000001</v>
      </c>
      <c r="E46" s="346">
        <v>2461.0748870000002</v>
      </c>
      <c r="F46" s="350">
        <v>2027.5780319999999</v>
      </c>
      <c r="G46" s="347">
        <v>2014.693794</v>
      </c>
      <c r="H46" s="347">
        <v>1409.522105</v>
      </c>
      <c r="I46" s="347">
        <v>319.19989299999997</v>
      </c>
      <c r="J46" s="347">
        <v>2.3386930000000001</v>
      </c>
      <c r="K46" s="348">
        <v>411.79579999999999</v>
      </c>
      <c r="L46" s="350">
        <v>333.50284299999998</v>
      </c>
      <c r="M46" s="347">
        <v>319.99719599999997</v>
      </c>
      <c r="N46" s="350">
        <v>709.22465599999998</v>
      </c>
      <c r="O46" s="347">
        <v>330.50303499999995</v>
      </c>
      <c r="P46" s="347">
        <v>267.18973100000005</v>
      </c>
      <c r="Q46" s="350">
        <v>13.067145</v>
      </c>
    </row>
    <row r="47" spans="1:17" ht="15.95" customHeight="1" x14ac:dyDescent="0.2">
      <c r="A47" s="336">
        <v>2006</v>
      </c>
      <c r="B47" s="343"/>
      <c r="C47" s="349"/>
      <c r="D47" s="345">
        <v>2824.8392979999999</v>
      </c>
      <c r="E47" s="346">
        <v>2038.5374380000001</v>
      </c>
      <c r="F47" s="350">
        <v>1672.5971790000001</v>
      </c>
      <c r="G47" s="347">
        <v>1657.734271</v>
      </c>
      <c r="H47" s="347">
        <v>1110.261526</v>
      </c>
      <c r="I47" s="347">
        <v>263.047505</v>
      </c>
      <c r="J47" s="347">
        <v>1.2029449999999999</v>
      </c>
      <c r="K47" s="348">
        <v>342.29211900000001</v>
      </c>
      <c r="L47" s="350">
        <v>281.534493</v>
      </c>
      <c r="M47" s="347">
        <v>261.74192999999997</v>
      </c>
      <c r="N47" s="350">
        <v>500.60250000000002</v>
      </c>
      <c r="O47" s="347">
        <v>222.46009700000002</v>
      </c>
      <c r="P47" s="347">
        <v>192.05536799999999</v>
      </c>
      <c r="Q47" s="350">
        <v>4.6236660000000001</v>
      </c>
    </row>
    <row r="48" spans="1:17" ht="15.95" customHeight="1" x14ac:dyDescent="0.2">
      <c r="A48" s="336">
        <v>2005</v>
      </c>
      <c r="B48" s="343"/>
      <c r="C48" s="349"/>
      <c r="D48" s="345">
        <v>2343.2925139999998</v>
      </c>
      <c r="E48" s="346">
        <v>1757.277865</v>
      </c>
      <c r="F48" s="350">
        <v>1415.6552919999999</v>
      </c>
      <c r="G48" s="347">
        <v>1407.1221170000001</v>
      </c>
      <c r="H48" s="347">
        <v>971.8811310000001</v>
      </c>
      <c r="I48" s="347">
        <v>221.882204</v>
      </c>
      <c r="J48" s="347">
        <v>1.237922</v>
      </c>
      <c r="K48" s="348">
        <v>324.53621299999998</v>
      </c>
      <c r="L48" s="350">
        <v>237.22387599999999</v>
      </c>
      <c r="M48" s="347">
        <v>224.03051399999998</v>
      </c>
      <c r="N48" s="350">
        <v>342.386957</v>
      </c>
      <c r="O48" s="347">
        <v>142.89607899999999</v>
      </c>
      <c r="P48" s="347">
        <v>136.02636699999999</v>
      </c>
      <c r="Q48" s="350">
        <v>5.2290989999999997</v>
      </c>
    </row>
    <row r="49" spans="1:17" ht="15.95" customHeight="1" x14ac:dyDescent="0.2">
      <c r="A49" s="336">
        <v>2004</v>
      </c>
      <c r="B49" s="343"/>
      <c r="C49" s="349"/>
      <c r="D49" s="345">
        <v>1887.0555149999998</v>
      </c>
      <c r="E49" s="346">
        <v>1442.1636860000001</v>
      </c>
      <c r="F49" s="350">
        <v>1169.7201520000001</v>
      </c>
      <c r="G49" s="347">
        <v>1160.8480989999998</v>
      </c>
      <c r="H49" s="347">
        <v>815.12432699999999</v>
      </c>
      <c r="I49" s="347">
        <v>198.15107900000001</v>
      </c>
      <c r="J49" s="347">
        <v>1.222564</v>
      </c>
      <c r="K49" s="348">
        <v>260.38118100000003</v>
      </c>
      <c r="L49" s="350">
        <v>170.33523099999999</v>
      </c>
      <c r="M49" s="347">
        <v>162.25427500000001</v>
      </c>
      <c r="N49" s="350">
        <v>268.54074400000002</v>
      </c>
      <c r="O49" s="347">
        <v>105.236279</v>
      </c>
      <c r="P49" s="347">
        <v>107.49651399999999</v>
      </c>
      <c r="Q49" s="350">
        <v>0.32584600000000002</v>
      </c>
    </row>
    <row r="50" spans="1:17" ht="15.95" customHeight="1" x14ac:dyDescent="0.2">
      <c r="A50" s="336">
        <v>2003</v>
      </c>
      <c r="B50" s="343"/>
      <c r="C50" s="349"/>
      <c r="D50" s="345">
        <v>1684.4801279999999</v>
      </c>
      <c r="E50" s="346">
        <v>1286.317554</v>
      </c>
      <c r="F50" s="350">
        <v>976.58848899999998</v>
      </c>
      <c r="G50" s="347">
        <v>970.43494299999998</v>
      </c>
      <c r="H50" s="347">
        <v>654.02836100000002</v>
      </c>
      <c r="I50" s="347">
        <v>159.86407399999999</v>
      </c>
      <c r="J50" s="347">
        <v>0.86079799999999995</v>
      </c>
      <c r="K50" s="348">
        <v>302.79295999999999</v>
      </c>
      <c r="L50" s="350">
        <v>160.72655300000002</v>
      </c>
      <c r="M50" s="347">
        <v>145.347713</v>
      </c>
      <c r="N50" s="350">
        <v>215.31365099999999</v>
      </c>
      <c r="O50" s="347">
        <v>83.405360000000002</v>
      </c>
      <c r="P50" s="347">
        <v>84.567399999999992</v>
      </c>
      <c r="Q50" s="350">
        <v>1.460806</v>
      </c>
    </row>
    <row r="51" spans="1:17" ht="15.95" customHeight="1" x14ac:dyDescent="0.2">
      <c r="A51" s="336">
        <v>2002</v>
      </c>
      <c r="B51" s="343"/>
      <c r="C51" s="349"/>
      <c r="D51" s="345">
        <v>1769.3387520000001</v>
      </c>
      <c r="E51" s="346">
        <v>1329.3695579999999</v>
      </c>
      <c r="F51" s="350">
        <v>1039.6841160000001</v>
      </c>
      <c r="G51" s="347">
        <v>1033.295247</v>
      </c>
      <c r="H51" s="347">
        <v>733.57608900000002</v>
      </c>
      <c r="I51" s="347">
        <v>144.20296999999999</v>
      </c>
      <c r="J51" s="347">
        <v>0.65395300000000001</v>
      </c>
      <c r="K51" s="348">
        <v>276.44576000000001</v>
      </c>
      <c r="L51" s="350">
        <v>157.27470600000001</v>
      </c>
      <c r="M51" s="347">
        <v>149.90537400000002</v>
      </c>
      <c r="N51" s="350">
        <v>235.12873300000001</v>
      </c>
      <c r="O51" s="347">
        <v>98.163144000000003</v>
      </c>
      <c r="P51" s="347">
        <v>85.351464000000007</v>
      </c>
      <c r="Q51" s="350">
        <v>2.1977869999999999</v>
      </c>
    </row>
    <row r="52" spans="1:17" ht="15.95" customHeight="1" x14ac:dyDescent="0.2">
      <c r="A52" s="336">
        <v>2001</v>
      </c>
      <c r="B52" s="343"/>
      <c r="C52" s="349"/>
      <c r="D52" s="345">
        <v>1707.5344639999998</v>
      </c>
      <c r="E52" s="346">
        <v>1314.659206</v>
      </c>
      <c r="F52" s="350">
        <v>981.38071200000002</v>
      </c>
      <c r="G52" s="347">
        <v>972.43589899999995</v>
      </c>
      <c r="H52" s="347">
        <v>628.24408499999993</v>
      </c>
      <c r="I52" s="347">
        <v>161.71151800000001</v>
      </c>
      <c r="J52" s="347">
        <v>1.0710029999999999</v>
      </c>
      <c r="K52" s="348">
        <v>314.25734399999999</v>
      </c>
      <c r="L52" s="350">
        <v>178.34418500000001</v>
      </c>
      <c r="M52" s="347">
        <v>162.33745400000001</v>
      </c>
      <c r="N52" s="350">
        <v>210.93554900000001</v>
      </c>
      <c r="O52" s="347">
        <v>58.346364000000001</v>
      </c>
      <c r="P52" s="347">
        <v>86.277464000000009</v>
      </c>
      <c r="Q52" s="350">
        <v>1.0986659999999999</v>
      </c>
    </row>
    <row r="53" spans="1:17" ht="6.95" customHeight="1" x14ac:dyDescent="0.2">
      <c r="A53" s="353"/>
      <c r="B53" s="354"/>
      <c r="C53" s="355"/>
      <c r="D53" s="356"/>
      <c r="E53" s="357"/>
      <c r="F53" s="358"/>
      <c r="G53" s="359"/>
      <c r="H53" s="359"/>
      <c r="I53" s="359"/>
      <c r="J53" s="359"/>
      <c r="K53" s="360"/>
      <c r="L53" s="358"/>
      <c r="M53" s="359"/>
      <c r="N53" s="358"/>
      <c r="O53" s="359"/>
      <c r="P53" s="359"/>
      <c r="Q53" s="358"/>
    </row>
    <row r="54" spans="1:17" ht="6.95" customHeight="1" x14ac:dyDescent="0.2">
      <c r="A54" s="343"/>
      <c r="B54" s="343"/>
      <c r="C54" s="337"/>
      <c r="D54" s="327"/>
      <c r="E54" s="341"/>
      <c r="F54" s="341"/>
      <c r="G54" s="341"/>
      <c r="H54" s="341"/>
      <c r="I54" s="341"/>
      <c r="J54" s="341"/>
      <c r="K54" s="341"/>
      <c r="L54" s="341"/>
      <c r="M54" s="341"/>
      <c r="N54" s="341"/>
      <c r="O54" s="341"/>
      <c r="P54" s="341"/>
    </row>
    <row r="55" spans="1:17" ht="11.25" x14ac:dyDescent="0.2">
      <c r="A55" s="361" t="s">
        <v>655</v>
      </c>
      <c r="B55" s="362"/>
    </row>
    <row r="56" spans="1:17" ht="11.25" x14ac:dyDescent="0.2">
      <c r="A56" s="363" t="s">
        <v>807</v>
      </c>
    </row>
    <row r="57" spans="1:17" ht="11.25" x14ac:dyDescent="0.2">
      <c r="A57" s="363" t="s">
        <v>656</v>
      </c>
    </row>
    <row r="58" spans="1:17" ht="11.25" x14ac:dyDescent="0.2">
      <c r="A58" s="363"/>
    </row>
    <row r="59" spans="1:17" ht="11.25" x14ac:dyDescent="0.2">
      <c r="A59" s="361" t="s">
        <v>657</v>
      </c>
    </row>
    <row r="60" spans="1:17" ht="11.25" x14ac:dyDescent="0.2">
      <c r="A60" s="363" t="s">
        <v>808</v>
      </c>
      <c r="C60" s="316"/>
      <c r="D60" s="316"/>
      <c r="Q60" s="316"/>
    </row>
    <row r="61" spans="1:17" ht="11.25" x14ac:dyDescent="0.2">
      <c r="A61" s="363" t="s">
        <v>658</v>
      </c>
      <c r="C61" s="316"/>
      <c r="D61" s="316"/>
      <c r="Q61" s="316"/>
    </row>
    <row r="62" spans="1:17" ht="11.25" x14ac:dyDescent="0.2">
      <c r="C62" s="316"/>
      <c r="D62" s="316"/>
      <c r="Q62" s="316"/>
    </row>
    <row r="63" spans="1:17" ht="11.25" x14ac:dyDescent="0.2">
      <c r="A63" s="316"/>
      <c r="B63" s="362"/>
      <c r="C63" s="316"/>
      <c r="D63" s="316"/>
      <c r="Q63" s="316"/>
    </row>
    <row r="64" spans="1:17" ht="11.25" x14ac:dyDescent="0.2">
      <c r="C64" s="316"/>
      <c r="D64" s="316"/>
      <c r="Q64" s="316"/>
    </row>
    <row r="65" spans="1:17" ht="11.25" x14ac:dyDescent="0.2">
      <c r="C65" s="316"/>
      <c r="D65" s="316"/>
      <c r="Q65" s="316"/>
    </row>
    <row r="66" spans="1:17" ht="11.25" x14ac:dyDescent="0.2">
      <c r="C66" s="316"/>
      <c r="D66" s="316"/>
      <c r="Q66" s="316"/>
    </row>
    <row r="67" spans="1:17" ht="11.25" x14ac:dyDescent="0.2">
      <c r="C67" s="316"/>
      <c r="D67" s="316"/>
      <c r="Q67" s="316"/>
    </row>
    <row r="68" spans="1:17" ht="11.25" x14ac:dyDescent="0.2">
      <c r="C68" s="316"/>
      <c r="D68" s="316"/>
      <c r="Q68" s="316"/>
    </row>
    <row r="69" spans="1:17" ht="11.25" x14ac:dyDescent="0.2">
      <c r="C69" s="316"/>
      <c r="D69" s="316"/>
      <c r="Q69" s="316"/>
    </row>
    <row r="70" spans="1:17" ht="11.25" x14ac:dyDescent="0.2">
      <c r="C70" s="316"/>
      <c r="D70" s="316"/>
      <c r="Q70" s="316"/>
    </row>
    <row r="71" spans="1:17" ht="11.25" x14ac:dyDescent="0.2">
      <c r="C71" s="316"/>
      <c r="D71" s="316"/>
      <c r="Q71" s="316"/>
    </row>
    <row r="72" spans="1:17" ht="11.25" x14ac:dyDescent="0.2">
      <c r="C72" s="316"/>
      <c r="D72" s="316"/>
      <c r="Q72" s="316"/>
    </row>
    <row r="73" spans="1:17" ht="11.25" x14ac:dyDescent="0.2">
      <c r="C73" s="316"/>
      <c r="D73" s="316"/>
      <c r="Q73" s="316"/>
    </row>
    <row r="74" spans="1:17" ht="11.25" x14ac:dyDescent="0.2">
      <c r="C74" s="316"/>
      <c r="D74" s="316"/>
      <c r="Q74" s="316"/>
    </row>
    <row r="75" spans="1:17" ht="11.25" x14ac:dyDescent="0.2">
      <c r="C75" s="316"/>
      <c r="D75" s="316"/>
      <c r="Q75" s="316"/>
    </row>
    <row r="76" spans="1:17" ht="11.25" x14ac:dyDescent="0.2">
      <c r="A76" s="316"/>
      <c r="B76" s="316"/>
      <c r="C76" s="316"/>
      <c r="D76" s="316"/>
      <c r="Q76" s="316"/>
    </row>
    <row r="77" spans="1:17" ht="11.25" x14ac:dyDescent="0.2">
      <c r="A77" s="316"/>
      <c r="B77" s="316"/>
      <c r="C77" s="316"/>
      <c r="D77" s="316"/>
      <c r="Q77" s="316"/>
    </row>
    <row r="78" spans="1:17" ht="11.25" x14ac:dyDescent="0.2">
      <c r="A78" s="316"/>
      <c r="B78" s="316"/>
      <c r="C78" s="316"/>
      <c r="D78" s="316"/>
      <c r="Q78" s="316"/>
    </row>
    <row r="79" spans="1:17" ht="11.25" x14ac:dyDescent="0.2">
      <c r="A79" s="316"/>
      <c r="B79" s="316"/>
      <c r="C79" s="316"/>
      <c r="D79" s="316"/>
      <c r="Q79" s="316"/>
    </row>
    <row r="80" spans="1:17" ht="11.25" x14ac:dyDescent="0.2">
      <c r="A80" s="316"/>
      <c r="B80" s="316"/>
      <c r="C80" s="316"/>
      <c r="D80" s="316"/>
      <c r="Q80" s="316"/>
    </row>
    <row r="81" spans="1:17" ht="11.25" x14ac:dyDescent="0.2">
      <c r="A81" s="316"/>
      <c r="B81" s="316"/>
      <c r="C81" s="316"/>
      <c r="D81" s="316"/>
      <c r="Q81" s="316"/>
    </row>
    <row r="82" spans="1:17" ht="11.25" x14ac:dyDescent="0.2">
      <c r="A82" s="316"/>
      <c r="B82" s="316"/>
      <c r="C82" s="316"/>
      <c r="D82" s="316"/>
      <c r="Q82" s="316"/>
    </row>
    <row r="83" spans="1:17" ht="11.25" x14ac:dyDescent="0.2">
      <c r="A83" s="316"/>
      <c r="B83" s="316"/>
      <c r="C83" s="316"/>
      <c r="D83" s="316"/>
      <c r="Q83" s="316"/>
    </row>
    <row r="84" spans="1:17" ht="11.25" x14ac:dyDescent="0.2">
      <c r="A84" s="316"/>
      <c r="B84" s="316"/>
      <c r="C84" s="316"/>
      <c r="D84" s="316"/>
      <c r="Q84" s="316"/>
    </row>
    <row r="85" spans="1:17" ht="11.25" x14ac:dyDescent="0.2">
      <c r="A85" s="316"/>
      <c r="B85" s="316"/>
      <c r="C85" s="316"/>
      <c r="D85" s="316"/>
      <c r="Q85" s="316"/>
    </row>
    <row r="86" spans="1:17" ht="11.25" x14ac:dyDescent="0.2">
      <c r="A86" s="316"/>
      <c r="B86" s="316"/>
      <c r="C86" s="316"/>
      <c r="D86" s="316"/>
      <c r="Q86" s="316"/>
    </row>
    <row r="87" spans="1:17" ht="11.25" x14ac:dyDescent="0.2">
      <c r="A87" s="316"/>
      <c r="B87" s="316"/>
      <c r="C87" s="316"/>
      <c r="D87" s="316"/>
      <c r="Q87" s="316"/>
    </row>
    <row r="88" spans="1:17" ht="11.25" x14ac:dyDescent="0.2">
      <c r="A88" s="316"/>
      <c r="B88" s="316"/>
      <c r="C88" s="316"/>
      <c r="D88" s="316"/>
      <c r="Q88" s="316"/>
    </row>
    <row r="89" spans="1:17" ht="11.25" x14ac:dyDescent="0.2">
      <c r="A89" s="316"/>
      <c r="B89" s="316"/>
      <c r="C89" s="316"/>
      <c r="D89" s="316"/>
      <c r="Q89" s="316"/>
    </row>
    <row r="90" spans="1:17" ht="11.25" x14ac:dyDescent="0.2">
      <c r="A90" s="316"/>
      <c r="B90" s="316"/>
      <c r="C90" s="316"/>
      <c r="D90" s="316"/>
      <c r="Q90" s="316"/>
    </row>
    <row r="91" spans="1:17" ht="11.25" x14ac:dyDescent="0.2">
      <c r="A91" s="316"/>
      <c r="B91" s="316"/>
      <c r="C91" s="316"/>
      <c r="D91" s="316"/>
      <c r="Q91" s="316"/>
    </row>
    <row r="92" spans="1:17" ht="11.25" x14ac:dyDescent="0.2">
      <c r="A92" s="316"/>
      <c r="B92" s="316"/>
      <c r="C92" s="316"/>
      <c r="D92" s="316"/>
      <c r="Q92" s="316"/>
    </row>
    <row r="93" spans="1:17" ht="11.25" x14ac:dyDescent="0.2">
      <c r="A93" s="316"/>
      <c r="B93" s="316"/>
      <c r="C93" s="316"/>
      <c r="D93" s="316"/>
      <c r="Q93" s="316"/>
    </row>
    <row r="94" spans="1:17" ht="11.25" x14ac:dyDescent="0.2">
      <c r="A94" s="316"/>
      <c r="B94" s="316"/>
      <c r="C94" s="316"/>
      <c r="D94" s="316"/>
      <c r="Q94" s="316"/>
    </row>
    <row r="95" spans="1:17" ht="11.25" x14ac:dyDescent="0.2">
      <c r="A95" s="316"/>
      <c r="B95" s="316"/>
      <c r="C95" s="316"/>
      <c r="D95" s="316"/>
      <c r="Q95" s="316"/>
    </row>
    <row r="96" spans="1:17" ht="11.25" x14ac:dyDescent="0.2">
      <c r="A96" s="316"/>
      <c r="B96" s="316"/>
      <c r="C96" s="316"/>
      <c r="D96" s="316"/>
      <c r="Q96" s="316"/>
    </row>
    <row r="97" spans="1:17" ht="11.25" x14ac:dyDescent="0.2">
      <c r="A97" s="316"/>
      <c r="B97" s="316"/>
      <c r="C97" s="316"/>
      <c r="D97" s="316"/>
      <c r="Q97" s="316"/>
    </row>
    <row r="98" spans="1:17" ht="11.25" x14ac:dyDescent="0.2">
      <c r="A98" s="316"/>
      <c r="B98" s="316"/>
      <c r="C98" s="316"/>
      <c r="D98" s="316"/>
      <c r="Q98" s="316"/>
    </row>
    <row r="99" spans="1:17" ht="11.25" x14ac:dyDescent="0.2">
      <c r="A99" s="316"/>
      <c r="B99" s="316"/>
      <c r="C99" s="316"/>
      <c r="D99" s="316"/>
      <c r="Q99" s="316"/>
    </row>
    <row r="100" spans="1:17" ht="11.25" x14ac:dyDescent="0.2">
      <c r="A100" s="316"/>
      <c r="B100" s="316"/>
      <c r="C100" s="316"/>
      <c r="D100" s="316"/>
      <c r="Q100" s="316"/>
    </row>
    <row r="101" spans="1:17" ht="11.25" x14ac:dyDescent="0.2">
      <c r="A101" s="316"/>
      <c r="B101" s="316"/>
      <c r="C101" s="316"/>
      <c r="D101" s="316"/>
      <c r="Q101" s="316"/>
    </row>
    <row r="102" spans="1:17" ht="11.25" x14ac:dyDescent="0.2">
      <c r="A102" s="316"/>
      <c r="B102" s="316"/>
      <c r="C102" s="316"/>
      <c r="D102" s="316"/>
      <c r="Q102" s="316"/>
    </row>
    <row r="103" spans="1:17" ht="11.25" x14ac:dyDescent="0.2">
      <c r="A103" s="316"/>
      <c r="B103" s="316"/>
      <c r="C103" s="316"/>
      <c r="D103" s="316"/>
      <c r="Q103" s="316"/>
    </row>
    <row r="104" spans="1:17" ht="11.25" x14ac:dyDescent="0.2">
      <c r="A104" s="316"/>
      <c r="B104" s="316"/>
      <c r="C104" s="316"/>
      <c r="D104" s="316"/>
      <c r="Q104" s="316"/>
    </row>
    <row r="105" spans="1:17" ht="11.25" x14ac:dyDescent="0.2">
      <c r="A105" s="316"/>
      <c r="B105" s="316"/>
      <c r="C105" s="316"/>
      <c r="D105" s="316"/>
      <c r="Q105" s="316"/>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1" right="0.8" top="0.8" bottom="0.8" header="0" footer="0"/>
  <pageSetup scale="77" orientation="portrait" r:id="rId1"/>
  <headerFooter>
    <oddFooter>&amp;R&amp;D &amp;T</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R74"/>
  <sheetViews>
    <sheetView showGridLines="0" workbookViewId="0"/>
  </sheetViews>
  <sheetFormatPr defaultColWidth="11.6640625" defaultRowHeight="11.25" x14ac:dyDescent="0.2"/>
  <cols>
    <col min="1" max="1" width="5.83203125" style="374" customWidth="1"/>
    <col min="2" max="2" width="13" style="374" customWidth="1"/>
    <col min="3" max="3" width="1.83203125" style="374" customWidth="1"/>
    <col min="4" max="4" width="11.1640625" style="410" customWidth="1"/>
    <col min="5" max="6" width="9.83203125" style="374" customWidth="1"/>
    <col min="7" max="11" width="8.5" style="374" customWidth="1"/>
    <col min="12" max="13" width="9.83203125" style="374" customWidth="1"/>
    <col min="14" max="14" width="11" style="374" customWidth="1"/>
    <col min="15" max="16" width="8.5" style="374" customWidth="1"/>
    <col min="17" max="17" width="9.83203125" style="374" customWidth="1"/>
    <col min="18" max="18" width="13.5" style="374" customWidth="1"/>
    <col min="19" max="16384" width="11.6640625" style="374"/>
  </cols>
  <sheetData>
    <row r="1" spans="1:18" s="366" customFormat="1" ht="12" x14ac:dyDescent="0.2">
      <c r="A1" s="365">
        <v>13</v>
      </c>
      <c r="R1" s="365">
        <f>A1</f>
        <v>13</v>
      </c>
    </row>
    <row r="2" spans="1:18" x14ac:dyDescent="0.2">
      <c r="A2" s="367" t="s">
        <v>637</v>
      </c>
      <c r="B2" s="367"/>
      <c r="C2" s="368"/>
      <c r="D2" s="369"/>
      <c r="E2" s="369"/>
      <c r="F2" s="370"/>
      <c r="G2" s="371"/>
      <c r="H2" s="371"/>
      <c r="I2" s="372"/>
      <c r="J2" s="372"/>
      <c r="K2" s="372"/>
      <c r="L2" s="372"/>
      <c r="M2" s="372"/>
      <c r="N2" s="372"/>
      <c r="O2" s="373"/>
      <c r="P2" s="373"/>
      <c r="R2" s="375" t="s">
        <v>1</v>
      </c>
    </row>
    <row r="3" spans="1:18" x14ac:dyDescent="0.2">
      <c r="A3" s="367" t="s">
        <v>659</v>
      </c>
      <c r="D3" s="369"/>
      <c r="E3" s="376"/>
      <c r="F3" s="377"/>
      <c r="G3" s="378"/>
      <c r="H3" s="379"/>
      <c r="I3" s="377"/>
      <c r="J3" s="377"/>
      <c r="K3" s="377"/>
      <c r="L3" s="377"/>
      <c r="M3" s="377"/>
      <c r="N3" s="377"/>
      <c r="R3" s="380" t="s">
        <v>660</v>
      </c>
    </row>
    <row r="4" spans="1:18" x14ac:dyDescent="0.2">
      <c r="A4" s="381" t="s">
        <v>638</v>
      </c>
      <c r="D4" s="377"/>
      <c r="E4" s="377"/>
      <c r="F4" s="377"/>
      <c r="G4" s="379"/>
      <c r="H4" s="379"/>
      <c r="I4" s="377"/>
      <c r="J4" s="377"/>
      <c r="K4" s="377"/>
      <c r="L4" s="377"/>
      <c r="M4" s="377"/>
      <c r="N4" s="377"/>
      <c r="R4" s="379" t="s">
        <v>639</v>
      </c>
    </row>
    <row r="5" spans="1:18" x14ac:dyDescent="0.2">
      <c r="A5" s="382"/>
      <c r="B5" s="382"/>
      <c r="C5" s="382"/>
      <c r="D5" s="383"/>
      <c r="E5" s="382"/>
      <c r="F5" s="382"/>
      <c r="G5" s="382"/>
      <c r="H5" s="382"/>
      <c r="I5" s="382"/>
      <c r="J5" s="382"/>
      <c r="K5" s="382"/>
      <c r="L5" s="382"/>
      <c r="M5" s="382"/>
      <c r="N5" s="382"/>
      <c r="O5" s="382"/>
      <c r="P5" s="382"/>
      <c r="Q5" s="382"/>
      <c r="R5" s="384"/>
    </row>
    <row r="6" spans="1:18" s="385" customFormat="1" ht="21.95" customHeight="1" x14ac:dyDescent="0.2">
      <c r="A6" s="678"/>
      <c r="B6" s="679"/>
      <c r="C6" s="680"/>
      <c r="D6" s="681" t="s">
        <v>426</v>
      </c>
      <c r="E6" s="682" t="s">
        <v>640</v>
      </c>
      <c r="F6" s="683"/>
      <c r="G6" s="683"/>
      <c r="H6" s="683"/>
      <c r="I6" s="683"/>
      <c r="J6" s="683"/>
      <c r="K6" s="684"/>
      <c r="L6" s="682" t="s">
        <v>641</v>
      </c>
      <c r="M6" s="684"/>
      <c r="N6" s="685" t="s">
        <v>642</v>
      </c>
      <c r="O6" s="686"/>
      <c r="P6" s="687"/>
      <c r="Q6" s="688" t="s">
        <v>643</v>
      </c>
      <c r="R6" s="689"/>
    </row>
    <row r="7" spans="1:18" s="385" customFormat="1" ht="24" customHeight="1" x14ac:dyDescent="0.2">
      <c r="A7" s="386"/>
      <c r="B7" s="387"/>
      <c r="C7" s="388"/>
      <c r="D7" s="640"/>
      <c r="E7" s="644" t="s">
        <v>426</v>
      </c>
      <c r="F7" s="690" t="s">
        <v>644</v>
      </c>
      <c r="G7" s="691"/>
      <c r="H7" s="691"/>
      <c r="I7" s="691"/>
      <c r="J7" s="692"/>
      <c r="K7" s="693" t="s">
        <v>645</v>
      </c>
      <c r="L7" s="647" t="s">
        <v>426</v>
      </c>
      <c r="M7" s="693" t="s">
        <v>646</v>
      </c>
      <c r="N7" s="647" t="s">
        <v>426</v>
      </c>
      <c r="O7" s="694" t="s">
        <v>647</v>
      </c>
      <c r="P7" s="695" t="s">
        <v>648</v>
      </c>
      <c r="Q7" s="642"/>
      <c r="R7" s="389"/>
    </row>
    <row r="8" spans="1:18" s="385" customFormat="1" ht="53.45" customHeight="1" x14ac:dyDescent="0.2">
      <c r="A8" s="390"/>
      <c r="B8" s="391"/>
      <c r="C8" s="392"/>
      <c r="D8" s="641"/>
      <c r="E8" s="645"/>
      <c r="F8" s="628" t="s">
        <v>426</v>
      </c>
      <c r="G8" s="696" t="s">
        <v>649</v>
      </c>
      <c r="H8" s="697" t="s">
        <v>661</v>
      </c>
      <c r="I8" s="697" t="s">
        <v>651</v>
      </c>
      <c r="J8" s="698" t="s">
        <v>652</v>
      </c>
      <c r="K8" s="646"/>
      <c r="L8" s="646"/>
      <c r="M8" s="646"/>
      <c r="N8" s="646"/>
      <c r="O8" s="648"/>
      <c r="P8" s="649"/>
      <c r="Q8" s="643"/>
      <c r="R8" s="393"/>
    </row>
    <row r="9" spans="1:18" x14ac:dyDescent="0.2">
      <c r="A9" s="394"/>
      <c r="B9" s="699"/>
      <c r="C9" s="384"/>
      <c r="D9" s="395"/>
      <c r="E9" s="396"/>
      <c r="G9" s="700"/>
      <c r="L9" s="701"/>
      <c r="N9" s="396"/>
      <c r="Q9" s="701"/>
      <c r="R9" s="397"/>
    </row>
    <row r="10" spans="1:18" ht="24" customHeight="1" x14ac:dyDescent="0.2">
      <c r="A10" s="398">
        <v>2018</v>
      </c>
      <c r="B10" s="384" t="s">
        <v>426</v>
      </c>
      <c r="C10" s="384"/>
      <c r="D10" s="598">
        <v>8970.665461999999</v>
      </c>
      <c r="E10" s="599">
        <v>5082.6689829999996</v>
      </c>
      <c r="F10" s="600">
        <v>4382.4049749999995</v>
      </c>
      <c r="G10" s="601">
        <v>4334.3444790000003</v>
      </c>
      <c r="H10" s="600">
        <v>3217.553793</v>
      </c>
      <c r="I10" s="600">
        <v>981.93068400000004</v>
      </c>
      <c r="J10" s="600">
        <v>10.635492000000001</v>
      </c>
      <c r="K10" s="600">
        <v>504.23194000000001</v>
      </c>
      <c r="L10" s="599">
        <v>884.27344800000003</v>
      </c>
      <c r="M10" s="600">
        <v>782.23900000000003</v>
      </c>
      <c r="N10" s="599">
        <v>1957.9106880000002</v>
      </c>
      <c r="O10" s="600">
        <v>670.07723299999998</v>
      </c>
      <c r="P10" s="600">
        <v>458.06611900000001</v>
      </c>
      <c r="Q10" s="599">
        <v>2.5704290000000003</v>
      </c>
      <c r="R10" s="397" t="s">
        <v>662</v>
      </c>
    </row>
    <row r="11" spans="1:18" ht="15.75" customHeight="1" x14ac:dyDescent="0.2">
      <c r="A11" s="398"/>
      <c r="B11" s="384" t="s">
        <v>663</v>
      </c>
      <c r="C11" s="384"/>
      <c r="D11" s="598">
        <v>8583.4597300000005</v>
      </c>
      <c r="E11" s="599">
        <v>4857.7116160000005</v>
      </c>
      <c r="F11" s="600">
        <v>4199.4825209999999</v>
      </c>
      <c r="G11" s="601">
        <v>4154.9290739999997</v>
      </c>
      <c r="H11" s="600">
        <v>3105.8179440000004</v>
      </c>
      <c r="I11" s="600">
        <v>938.94599800000003</v>
      </c>
      <c r="J11" s="600">
        <v>8.4680090000000003</v>
      </c>
      <c r="K11" s="600">
        <v>462.79956500000003</v>
      </c>
      <c r="L11" s="599">
        <v>736.68546600000002</v>
      </c>
      <c r="M11" s="600">
        <v>730.60092799999995</v>
      </c>
      <c r="N11" s="599">
        <v>1862.311203</v>
      </c>
      <c r="O11" s="600">
        <v>669.62791700000002</v>
      </c>
      <c r="P11" s="600">
        <v>450.64093199999996</v>
      </c>
      <c r="Q11" s="599">
        <v>2.387378</v>
      </c>
      <c r="R11" s="397" t="s">
        <v>664</v>
      </c>
    </row>
    <row r="12" spans="1:18" ht="15.75" customHeight="1" x14ac:dyDescent="0.2">
      <c r="A12" s="398"/>
      <c r="B12" s="384" t="s">
        <v>665</v>
      </c>
      <c r="C12" s="384"/>
      <c r="D12" s="598">
        <v>387.20573200000001</v>
      </c>
      <c r="E12" s="599">
        <v>224.957367</v>
      </c>
      <c r="F12" s="600">
        <v>182.92245399999999</v>
      </c>
      <c r="G12" s="601">
        <v>179.41540499999999</v>
      </c>
      <c r="H12" s="600">
        <v>111.735849</v>
      </c>
      <c r="I12" s="600">
        <v>42.984686000000004</v>
      </c>
      <c r="J12" s="600">
        <v>2.1674830000000003</v>
      </c>
      <c r="K12" s="600">
        <v>41.432375</v>
      </c>
      <c r="L12" s="599">
        <v>147.58798199999998</v>
      </c>
      <c r="M12" s="600">
        <v>51.638072000000001</v>
      </c>
      <c r="N12" s="599">
        <v>95.599485000000001</v>
      </c>
      <c r="O12" s="600">
        <v>0.44931599999999999</v>
      </c>
      <c r="P12" s="600">
        <v>7.4251870000000002</v>
      </c>
      <c r="Q12" s="599">
        <v>0.18305099999999999</v>
      </c>
      <c r="R12" s="397" t="s">
        <v>666</v>
      </c>
    </row>
    <row r="13" spans="1:18" ht="24" customHeight="1" x14ac:dyDescent="0.2">
      <c r="A13" s="398">
        <v>2017</v>
      </c>
      <c r="B13" s="384" t="s">
        <v>426</v>
      </c>
      <c r="C13" s="384"/>
      <c r="D13" s="598">
        <v>7852.360979</v>
      </c>
      <c r="E13" s="599">
        <v>4321.3736050000007</v>
      </c>
      <c r="F13" s="600">
        <v>3580.7807740000003</v>
      </c>
      <c r="G13" s="601">
        <v>3566.7007200000003</v>
      </c>
      <c r="H13" s="600">
        <v>2743.5350429999999</v>
      </c>
      <c r="I13" s="600">
        <v>709.96525300000008</v>
      </c>
      <c r="J13" s="600">
        <v>10.717651999999999</v>
      </c>
      <c r="K13" s="600">
        <v>581.30322999999999</v>
      </c>
      <c r="L13" s="599">
        <v>850.365453</v>
      </c>
      <c r="M13" s="600">
        <v>761.0090550000001</v>
      </c>
      <c r="N13" s="599">
        <v>1777.3412649999998</v>
      </c>
      <c r="O13" s="600">
        <v>567.74718999999993</v>
      </c>
      <c r="P13" s="600">
        <v>401.38564500000001</v>
      </c>
      <c r="Q13" s="599">
        <v>0.90371199999999996</v>
      </c>
      <c r="R13" s="397" t="s">
        <v>662</v>
      </c>
    </row>
    <row r="14" spans="1:18" ht="15.75" customHeight="1" x14ac:dyDescent="0.2">
      <c r="A14" s="398"/>
      <c r="B14" s="384" t="s">
        <v>663</v>
      </c>
      <c r="C14" s="384"/>
      <c r="D14" s="598">
        <v>7535.2299979999998</v>
      </c>
      <c r="E14" s="599">
        <v>4133.4601629999997</v>
      </c>
      <c r="F14" s="600">
        <v>3479.1033780000002</v>
      </c>
      <c r="G14" s="601">
        <v>3470.5803350000001</v>
      </c>
      <c r="H14" s="600">
        <v>2703.1894700000003</v>
      </c>
      <c r="I14" s="600">
        <v>677.113517</v>
      </c>
      <c r="J14" s="600">
        <v>8.4705480000000009</v>
      </c>
      <c r="K14" s="600">
        <v>495.51441399999999</v>
      </c>
      <c r="L14" s="599">
        <v>732.27590399999997</v>
      </c>
      <c r="M14" s="600">
        <v>714.80870299999992</v>
      </c>
      <c r="N14" s="599">
        <v>1705.7673419999999</v>
      </c>
      <c r="O14" s="600">
        <v>567.17985799999997</v>
      </c>
      <c r="P14" s="600">
        <v>394.77283199999999</v>
      </c>
      <c r="Q14" s="599">
        <v>0.88589200000000001</v>
      </c>
      <c r="R14" s="397" t="s">
        <v>664</v>
      </c>
    </row>
    <row r="15" spans="1:18" ht="15.75" customHeight="1" x14ac:dyDescent="0.2">
      <c r="A15" s="398"/>
      <c r="B15" s="384" t="s">
        <v>665</v>
      </c>
      <c r="C15" s="384"/>
      <c r="D15" s="598">
        <v>317.13098100000002</v>
      </c>
      <c r="E15" s="599">
        <v>187.913442</v>
      </c>
      <c r="F15" s="600">
        <v>101.67739599999999</v>
      </c>
      <c r="G15" s="601">
        <v>96.120385999999996</v>
      </c>
      <c r="H15" s="600">
        <v>40.345572999999995</v>
      </c>
      <c r="I15" s="600">
        <v>32.851734999999998</v>
      </c>
      <c r="J15" s="600">
        <v>2.2471049999999999</v>
      </c>
      <c r="K15" s="600">
        <v>85.788816000000011</v>
      </c>
      <c r="L15" s="599">
        <v>118.08954900000001</v>
      </c>
      <c r="M15" s="600">
        <v>46.200351000000005</v>
      </c>
      <c r="N15" s="599">
        <v>71.573922999999994</v>
      </c>
      <c r="O15" s="600">
        <v>0.56733199999999995</v>
      </c>
      <c r="P15" s="600">
        <v>6.6128140000000002</v>
      </c>
      <c r="Q15" s="599">
        <v>1.7819999999999999E-2</v>
      </c>
      <c r="R15" s="397" t="s">
        <v>666</v>
      </c>
    </row>
    <row r="16" spans="1:18" ht="24" customHeight="1" x14ac:dyDescent="0.2">
      <c r="A16" s="398">
        <v>2016</v>
      </c>
      <c r="B16" s="384" t="s">
        <v>426</v>
      </c>
      <c r="C16" s="384"/>
      <c r="D16" s="598">
        <v>7081.9325580000004</v>
      </c>
      <c r="E16" s="599">
        <v>4451.541502</v>
      </c>
      <c r="F16" s="600">
        <v>3378.394652</v>
      </c>
      <c r="G16" s="601">
        <v>3365.3395690000002</v>
      </c>
      <c r="H16" s="600">
        <v>2225.2751309999999</v>
      </c>
      <c r="I16" s="600">
        <v>1037.282874</v>
      </c>
      <c r="J16" s="600">
        <v>9.6909609999999997</v>
      </c>
      <c r="K16" s="600">
        <v>964.52684299999999</v>
      </c>
      <c r="L16" s="599">
        <v>780.60898499999996</v>
      </c>
      <c r="M16" s="600">
        <v>751.58461</v>
      </c>
      <c r="N16" s="599">
        <v>970.81432600000005</v>
      </c>
      <c r="O16" s="600">
        <v>417.29554400000001</v>
      </c>
      <c r="P16" s="600">
        <v>473.29213400000003</v>
      </c>
      <c r="Q16" s="599">
        <v>1.9353889999999998</v>
      </c>
      <c r="R16" s="397" t="s">
        <v>662</v>
      </c>
    </row>
    <row r="17" spans="1:18" ht="15.75" customHeight="1" x14ac:dyDescent="0.2">
      <c r="A17" s="398"/>
      <c r="B17" s="384" t="s">
        <v>663</v>
      </c>
      <c r="C17" s="384"/>
      <c r="D17" s="598">
        <v>6734.3447379999998</v>
      </c>
      <c r="E17" s="599">
        <v>4248.9773859999996</v>
      </c>
      <c r="F17" s="600">
        <v>3278.2787870000002</v>
      </c>
      <c r="G17" s="601">
        <v>3269.3548599999999</v>
      </c>
      <c r="H17" s="600">
        <v>2197.1827779999999</v>
      </c>
      <c r="I17" s="600">
        <v>992.12721699999997</v>
      </c>
      <c r="J17" s="600">
        <v>8.3908520000000006</v>
      </c>
      <c r="K17" s="600">
        <v>862.97435699999994</v>
      </c>
      <c r="L17" s="599">
        <v>705.71936899999992</v>
      </c>
      <c r="M17" s="600">
        <v>696.71525399999996</v>
      </c>
      <c r="N17" s="599">
        <v>892.52945700000009</v>
      </c>
      <c r="O17" s="600">
        <v>416.86560300000002</v>
      </c>
      <c r="P17" s="600">
        <v>466.79173400000002</v>
      </c>
      <c r="Q17" s="599">
        <v>1.8823699999999999</v>
      </c>
      <c r="R17" s="397" t="s">
        <v>664</v>
      </c>
    </row>
    <row r="18" spans="1:18" ht="15.75" customHeight="1" x14ac:dyDescent="0.2">
      <c r="A18" s="398"/>
      <c r="B18" s="384" t="s">
        <v>665</v>
      </c>
      <c r="C18" s="384"/>
      <c r="D18" s="598">
        <v>347.58782100000002</v>
      </c>
      <c r="E18" s="599">
        <v>202.56411700000001</v>
      </c>
      <c r="F18" s="600">
        <v>100.115864</v>
      </c>
      <c r="G18" s="601">
        <v>95.984709000000009</v>
      </c>
      <c r="H18" s="600">
        <v>28.092350999999997</v>
      </c>
      <c r="I18" s="600">
        <v>45.155660000000005</v>
      </c>
      <c r="J18" s="600">
        <v>1.300108</v>
      </c>
      <c r="K18" s="600">
        <v>101.552486</v>
      </c>
      <c r="L18" s="599">
        <v>74.889617999999999</v>
      </c>
      <c r="M18" s="600">
        <v>54.869357999999998</v>
      </c>
      <c r="N18" s="599">
        <v>78.284872000000007</v>
      </c>
      <c r="O18" s="600">
        <v>0.42994299999999996</v>
      </c>
      <c r="P18" s="600">
        <v>6.5003990000000007</v>
      </c>
      <c r="Q18" s="599">
        <v>5.3020000000000005E-2</v>
      </c>
      <c r="R18" s="397" t="s">
        <v>666</v>
      </c>
    </row>
    <row r="19" spans="1:18" ht="24" customHeight="1" x14ac:dyDescent="0.2">
      <c r="A19" s="398">
        <v>2015</v>
      </c>
      <c r="B19" s="384" t="s">
        <v>426</v>
      </c>
      <c r="C19" s="384"/>
      <c r="D19" s="399">
        <v>8725.9198429999997</v>
      </c>
      <c r="E19" s="400">
        <v>6263.6537130000006</v>
      </c>
      <c r="F19" s="401">
        <v>5108.4231529999997</v>
      </c>
      <c r="G19" s="402">
        <v>5098.4098250000006</v>
      </c>
      <c r="H19" s="401">
        <v>4009.402677</v>
      </c>
      <c r="I19" s="401">
        <v>982.18865599999992</v>
      </c>
      <c r="J19" s="401">
        <v>8.4606630000000003</v>
      </c>
      <c r="K19" s="401">
        <v>1054.3180339999999</v>
      </c>
      <c r="L19" s="400">
        <v>777.39567099999999</v>
      </c>
      <c r="M19" s="401">
        <v>730.45134800000005</v>
      </c>
      <c r="N19" s="400">
        <v>806.10153500000001</v>
      </c>
      <c r="O19" s="401">
        <v>407.22041899999999</v>
      </c>
      <c r="P19" s="401">
        <v>465.61174900000003</v>
      </c>
      <c r="Q19" s="400">
        <v>3.5585439999999999</v>
      </c>
      <c r="R19" s="397" t="s">
        <v>662</v>
      </c>
    </row>
    <row r="20" spans="1:18" x14ac:dyDescent="0.2">
      <c r="A20" s="398"/>
      <c r="B20" s="384" t="s">
        <v>663</v>
      </c>
      <c r="C20" s="384"/>
      <c r="D20" s="399">
        <v>8339.8891720000011</v>
      </c>
      <c r="E20" s="400">
        <v>6031.135792</v>
      </c>
      <c r="F20" s="401">
        <v>4973.1292100000001</v>
      </c>
      <c r="G20" s="402">
        <v>4965.7714129999995</v>
      </c>
      <c r="H20" s="401">
        <v>3957.7817020000002</v>
      </c>
      <c r="I20" s="401">
        <v>923.13608499999998</v>
      </c>
      <c r="J20" s="401">
        <v>7.1486169999999998</v>
      </c>
      <c r="K20" s="401">
        <v>957.94508400000007</v>
      </c>
      <c r="L20" s="400">
        <v>688.02503200000001</v>
      </c>
      <c r="M20" s="401">
        <v>643.26700000000005</v>
      </c>
      <c r="N20" s="400">
        <v>752.18449699999996</v>
      </c>
      <c r="O20" s="401">
        <v>406.50313400000005</v>
      </c>
      <c r="P20" s="401">
        <v>457.76920200000001</v>
      </c>
      <c r="Q20" s="400">
        <v>2.7791589999999999</v>
      </c>
      <c r="R20" s="397" t="s">
        <v>664</v>
      </c>
    </row>
    <row r="21" spans="1:18" x14ac:dyDescent="0.2">
      <c r="A21" s="398"/>
      <c r="B21" s="384" t="s">
        <v>665</v>
      </c>
      <c r="C21" s="384"/>
      <c r="D21" s="399">
        <v>386.03067099999998</v>
      </c>
      <c r="E21" s="400">
        <v>232.51792499999999</v>
      </c>
      <c r="F21" s="401">
        <v>135.29394500000001</v>
      </c>
      <c r="G21" s="402">
        <v>132.63841399999998</v>
      </c>
      <c r="H21" s="401">
        <v>51.620978999999998</v>
      </c>
      <c r="I21" s="401">
        <v>59.052569000000005</v>
      </c>
      <c r="J21" s="401">
        <v>1.312046</v>
      </c>
      <c r="K21" s="401">
        <v>96.372951</v>
      </c>
      <c r="L21" s="400">
        <v>89.370642000000004</v>
      </c>
      <c r="M21" s="401">
        <v>87.184350999999992</v>
      </c>
      <c r="N21" s="400">
        <v>53.917038999999995</v>
      </c>
      <c r="O21" s="401">
        <v>0.71728499999999995</v>
      </c>
      <c r="P21" s="401">
        <v>7.8425460000000005</v>
      </c>
      <c r="Q21" s="400">
        <v>0.77938499999999999</v>
      </c>
      <c r="R21" s="397" t="s">
        <v>666</v>
      </c>
    </row>
    <row r="22" spans="1:18" ht="24" customHeight="1" x14ac:dyDescent="0.2">
      <c r="A22" s="398">
        <v>2014</v>
      </c>
      <c r="B22" s="384" t="s">
        <v>426</v>
      </c>
      <c r="C22" s="384"/>
      <c r="D22" s="399">
        <v>12856.061102</v>
      </c>
      <c r="E22" s="400">
        <v>10222.136632</v>
      </c>
      <c r="F22" s="401">
        <v>8010.2646709999999</v>
      </c>
      <c r="G22" s="402">
        <v>7978.7943230000001</v>
      </c>
      <c r="H22" s="401">
        <v>6532.4823139999999</v>
      </c>
      <c r="I22" s="401">
        <v>1299.231033</v>
      </c>
      <c r="J22" s="401">
        <v>29.733039000000002</v>
      </c>
      <c r="K22" s="401">
        <v>2011.7557790000001</v>
      </c>
      <c r="L22" s="400">
        <v>885.45843400000001</v>
      </c>
      <c r="M22" s="401">
        <v>782.86899800000003</v>
      </c>
      <c r="N22" s="400">
        <v>876.99530299999992</v>
      </c>
      <c r="O22" s="401">
        <v>432.29835300000002</v>
      </c>
      <c r="P22" s="401">
        <v>434.02351699999997</v>
      </c>
      <c r="Q22" s="400">
        <v>3.4465810000000001</v>
      </c>
      <c r="R22" s="397" t="s">
        <v>662</v>
      </c>
    </row>
    <row r="23" spans="1:18" ht="15.75" customHeight="1" x14ac:dyDescent="0.2">
      <c r="A23" s="398"/>
      <c r="B23" s="384" t="s">
        <v>663</v>
      </c>
      <c r="C23" s="384"/>
      <c r="D23" s="399">
        <v>12445.566369999999</v>
      </c>
      <c r="E23" s="400">
        <v>9932.9204389999995</v>
      </c>
      <c r="F23" s="401">
        <v>7853.8551150000003</v>
      </c>
      <c r="G23" s="402">
        <v>7825.1616139999996</v>
      </c>
      <c r="H23" s="401">
        <v>6449.5451199999998</v>
      </c>
      <c r="I23" s="401">
        <v>1257.807452</v>
      </c>
      <c r="J23" s="401">
        <v>28.251802000000001</v>
      </c>
      <c r="K23" s="401">
        <v>1879.8724890000001</v>
      </c>
      <c r="L23" s="400">
        <v>786.48182599999996</v>
      </c>
      <c r="M23" s="401">
        <v>687.09115899999995</v>
      </c>
      <c r="N23" s="400">
        <v>867.66885900000011</v>
      </c>
      <c r="O23" s="401">
        <v>431.74709200000001</v>
      </c>
      <c r="P23" s="401">
        <v>423.60726799999998</v>
      </c>
      <c r="Q23" s="400">
        <v>2.403756</v>
      </c>
      <c r="R23" s="397" t="s">
        <v>664</v>
      </c>
    </row>
    <row r="24" spans="1:18" ht="15.75" customHeight="1" x14ac:dyDescent="0.2">
      <c r="A24" s="398"/>
      <c r="B24" s="384" t="s">
        <v>665</v>
      </c>
      <c r="C24" s="384"/>
      <c r="D24" s="399">
        <v>410.494732</v>
      </c>
      <c r="E24" s="400">
        <v>289.21619799999996</v>
      </c>
      <c r="F24" s="401">
        <v>156.409559</v>
      </c>
      <c r="G24" s="402">
        <v>153.632711</v>
      </c>
      <c r="H24" s="401">
        <v>82.937194000000005</v>
      </c>
      <c r="I24" s="401">
        <v>41.423580999999999</v>
      </c>
      <c r="J24" s="401">
        <v>1.4812380000000001</v>
      </c>
      <c r="K24" s="401">
        <v>131.88329000000002</v>
      </c>
      <c r="L24" s="400">
        <v>98.976608999999996</v>
      </c>
      <c r="M24" s="401">
        <v>95.777839</v>
      </c>
      <c r="N24" s="400">
        <v>9.3264429999999994</v>
      </c>
      <c r="O24" s="401">
        <v>0.55126199999999992</v>
      </c>
      <c r="P24" s="401">
        <v>10.416249000000001</v>
      </c>
      <c r="Q24" s="400">
        <v>1.0428250000000001</v>
      </c>
      <c r="R24" s="397" t="s">
        <v>666</v>
      </c>
    </row>
    <row r="25" spans="1:18" ht="24" customHeight="1" x14ac:dyDescent="0.2">
      <c r="A25" s="398">
        <v>2013</v>
      </c>
      <c r="B25" s="384" t="s">
        <v>426</v>
      </c>
      <c r="C25" s="384"/>
      <c r="D25" s="399">
        <v>12207.463338</v>
      </c>
      <c r="E25" s="400">
        <v>9777.9319529999993</v>
      </c>
      <c r="F25" s="401">
        <v>8398.3128400000005</v>
      </c>
      <c r="G25" s="402">
        <v>8355.2615750000004</v>
      </c>
      <c r="H25" s="401">
        <v>6728.2632359999998</v>
      </c>
      <c r="I25" s="401">
        <v>1448.2963179999999</v>
      </c>
      <c r="J25" s="401">
        <v>32.342827</v>
      </c>
      <c r="K25" s="401">
        <v>1215.2232120000001</v>
      </c>
      <c r="L25" s="400">
        <v>1020.421392</v>
      </c>
      <c r="M25" s="401">
        <v>846.31838199999993</v>
      </c>
      <c r="N25" s="400">
        <v>664.17368999999997</v>
      </c>
      <c r="O25" s="401">
        <v>417.70355800000004</v>
      </c>
      <c r="P25" s="401">
        <v>320.06451299999998</v>
      </c>
      <c r="Q25" s="400">
        <v>5.2677839999999998</v>
      </c>
      <c r="R25" s="397" t="s">
        <v>662</v>
      </c>
    </row>
    <row r="26" spans="1:18" ht="15.95" customHeight="1" x14ac:dyDescent="0.2">
      <c r="A26" s="398"/>
      <c r="B26" s="384" t="s">
        <v>663</v>
      </c>
      <c r="C26" s="384"/>
      <c r="D26" s="399">
        <v>11739.902737</v>
      </c>
      <c r="E26" s="400">
        <v>9445.5307840000005</v>
      </c>
      <c r="F26" s="401">
        <v>8250.0771260000001</v>
      </c>
      <c r="G26" s="402">
        <v>8209.2054929999995</v>
      </c>
      <c r="H26" s="401">
        <v>6658.2305269999997</v>
      </c>
      <c r="I26" s="401">
        <v>1404.2031179999999</v>
      </c>
      <c r="J26" s="401">
        <v>30.963024000000001</v>
      </c>
      <c r="K26" s="401">
        <v>1033.049158</v>
      </c>
      <c r="L26" s="400">
        <v>907.44717900000001</v>
      </c>
      <c r="M26" s="401">
        <v>738.70098899999994</v>
      </c>
      <c r="N26" s="400">
        <v>656.29315800000006</v>
      </c>
      <c r="O26" s="401">
        <v>416.95513599999998</v>
      </c>
      <c r="P26" s="401">
        <v>307.56478499999997</v>
      </c>
      <c r="Q26" s="400">
        <v>4.7003430000000002</v>
      </c>
      <c r="R26" s="397" t="s">
        <v>664</v>
      </c>
    </row>
    <row r="27" spans="1:18" ht="15.95" customHeight="1" x14ac:dyDescent="0.2">
      <c r="A27" s="398"/>
      <c r="B27" s="384" t="s">
        <v>665</v>
      </c>
      <c r="C27" s="384"/>
      <c r="D27" s="399">
        <v>467.56059999999997</v>
      </c>
      <c r="E27" s="400">
        <v>332.40117099999998</v>
      </c>
      <c r="F27" s="401">
        <v>148.235716</v>
      </c>
      <c r="G27" s="402">
        <v>146.05608600000002</v>
      </c>
      <c r="H27" s="401">
        <v>70.032708</v>
      </c>
      <c r="I27" s="401">
        <v>44.093204</v>
      </c>
      <c r="J27" s="401">
        <v>1.3798009999999998</v>
      </c>
      <c r="K27" s="401">
        <v>182.17405400000001</v>
      </c>
      <c r="L27" s="400">
        <v>112.974215</v>
      </c>
      <c r="M27" s="401">
        <v>107.617394</v>
      </c>
      <c r="N27" s="400">
        <v>7.8805339999999999</v>
      </c>
      <c r="O27" s="401">
        <v>0.74842299999999995</v>
      </c>
      <c r="P27" s="401">
        <v>12.499726000000001</v>
      </c>
      <c r="Q27" s="400">
        <v>0.567442</v>
      </c>
      <c r="R27" s="397" t="s">
        <v>666</v>
      </c>
    </row>
    <row r="28" spans="1:18" ht="24" customHeight="1" x14ac:dyDescent="0.2">
      <c r="A28" s="398">
        <v>2012</v>
      </c>
      <c r="B28" s="384" t="s">
        <v>426</v>
      </c>
      <c r="C28" s="384"/>
      <c r="D28" s="399">
        <v>11814.277408</v>
      </c>
      <c r="E28" s="400">
        <v>9592.3001459999996</v>
      </c>
      <c r="F28" s="401">
        <v>7689.9895559999995</v>
      </c>
      <c r="G28" s="402">
        <v>7639.9115980000006</v>
      </c>
      <c r="H28" s="401">
        <v>6116.9832819999992</v>
      </c>
      <c r="I28" s="401">
        <v>1262.072696</v>
      </c>
      <c r="J28" s="401">
        <v>42.631739000000003</v>
      </c>
      <c r="K28" s="401">
        <v>1749.9877879999999</v>
      </c>
      <c r="L28" s="400">
        <v>960.82592399999999</v>
      </c>
      <c r="M28" s="401">
        <v>671.788183</v>
      </c>
      <c r="N28" s="400">
        <v>499.65417400000001</v>
      </c>
      <c r="O28" s="401">
        <v>441.81376899999998</v>
      </c>
      <c r="P28" s="401">
        <v>316.48544199999998</v>
      </c>
      <c r="Q28" s="400">
        <v>2.6931260000000004</v>
      </c>
      <c r="R28" s="397" t="s">
        <v>662</v>
      </c>
    </row>
    <row r="29" spans="1:18" ht="15.95" customHeight="1" x14ac:dyDescent="0.2">
      <c r="A29" s="398"/>
      <c r="B29" s="384" t="s">
        <v>663</v>
      </c>
      <c r="C29" s="384"/>
      <c r="D29" s="399">
        <v>11240.594713</v>
      </c>
      <c r="E29" s="400">
        <v>9127.3579049999989</v>
      </c>
      <c r="F29" s="401">
        <v>7453.7790829999994</v>
      </c>
      <c r="G29" s="402">
        <v>7406.846415</v>
      </c>
      <c r="H29" s="401">
        <v>5954.9387889999998</v>
      </c>
      <c r="I29" s="401">
        <v>1223.4590020000001</v>
      </c>
      <c r="J29" s="401">
        <v>40.657404</v>
      </c>
      <c r="K29" s="401">
        <v>1523.1173359999998</v>
      </c>
      <c r="L29" s="400">
        <v>876.31149199999993</v>
      </c>
      <c r="M29" s="401">
        <v>597.14816099999996</v>
      </c>
      <c r="N29" s="400">
        <v>488.89955500000002</v>
      </c>
      <c r="O29" s="401">
        <v>441.21348499999999</v>
      </c>
      <c r="P29" s="401">
        <v>304.26846699999999</v>
      </c>
      <c r="Q29" s="400">
        <v>2.3212190000000001</v>
      </c>
      <c r="R29" s="397" t="s">
        <v>664</v>
      </c>
    </row>
    <row r="30" spans="1:18" ht="15.95" customHeight="1" x14ac:dyDescent="0.2">
      <c r="A30" s="398"/>
      <c r="B30" s="384" t="s">
        <v>665</v>
      </c>
      <c r="C30" s="384"/>
      <c r="D30" s="399">
        <v>573.68269499999997</v>
      </c>
      <c r="E30" s="400">
        <v>464.94223599999998</v>
      </c>
      <c r="F30" s="401">
        <v>236.21047000000002</v>
      </c>
      <c r="G30" s="402">
        <v>233.06518100000002</v>
      </c>
      <c r="H30" s="401">
        <v>162.04449299999999</v>
      </c>
      <c r="I30" s="401">
        <v>38.613692</v>
      </c>
      <c r="J30" s="401">
        <v>1.974335</v>
      </c>
      <c r="K30" s="401">
        <v>226.870451</v>
      </c>
      <c r="L30" s="400">
        <v>84.514433000000011</v>
      </c>
      <c r="M30" s="401">
        <v>74.640022000000002</v>
      </c>
      <c r="N30" s="400">
        <v>10.754619</v>
      </c>
      <c r="O30" s="401">
        <v>0.60028300000000001</v>
      </c>
      <c r="P30" s="401">
        <v>12.216975</v>
      </c>
      <c r="Q30" s="400">
        <v>0.37190800000000002</v>
      </c>
      <c r="R30" s="397" t="s">
        <v>666</v>
      </c>
    </row>
    <row r="31" spans="1:18" ht="24" customHeight="1" x14ac:dyDescent="0.2">
      <c r="A31" s="398">
        <v>2011</v>
      </c>
      <c r="B31" s="384" t="s">
        <v>426</v>
      </c>
      <c r="C31" s="384"/>
      <c r="D31" s="399">
        <v>9144.4243129999995</v>
      </c>
      <c r="E31" s="400">
        <v>6544.8952290000007</v>
      </c>
      <c r="F31" s="401">
        <v>5474.1133049999999</v>
      </c>
      <c r="G31" s="402">
        <v>5420.9380710000005</v>
      </c>
      <c r="H31" s="401">
        <v>4408.58356</v>
      </c>
      <c r="I31" s="401">
        <v>809.86236100000008</v>
      </c>
      <c r="J31" s="401">
        <v>49.977114</v>
      </c>
      <c r="K31" s="401">
        <v>876.631528</v>
      </c>
      <c r="L31" s="400">
        <v>1134.936502</v>
      </c>
      <c r="M31" s="401">
        <v>813.00213699999995</v>
      </c>
      <c r="N31" s="400">
        <v>576.17288500000006</v>
      </c>
      <c r="O31" s="401">
        <v>539.96899800000006</v>
      </c>
      <c r="P31" s="401">
        <v>336.61549699999995</v>
      </c>
      <c r="Q31" s="400">
        <v>8.2012900000000002</v>
      </c>
      <c r="R31" s="397" t="s">
        <v>662</v>
      </c>
    </row>
    <row r="32" spans="1:18" ht="15.95" customHeight="1" x14ac:dyDescent="0.2">
      <c r="A32" s="398"/>
      <c r="B32" s="384" t="s">
        <v>663</v>
      </c>
      <c r="C32" s="384"/>
      <c r="D32" s="399">
        <v>8781.0775909999993</v>
      </c>
      <c r="E32" s="400">
        <v>6294.8359540000001</v>
      </c>
      <c r="F32" s="401">
        <v>5334.9780970000002</v>
      </c>
      <c r="G32" s="402">
        <v>5285.0134630000002</v>
      </c>
      <c r="H32" s="401">
        <v>4338.16597</v>
      </c>
      <c r="I32" s="401">
        <v>772.23158599999999</v>
      </c>
      <c r="J32" s="401">
        <v>47.884256000000001</v>
      </c>
      <c r="K32" s="401">
        <v>768.04641600000002</v>
      </c>
      <c r="L32" s="400">
        <v>1046.256255</v>
      </c>
      <c r="M32" s="401">
        <v>736.05657599999995</v>
      </c>
      <c r="N32" s="400">
        <v>566.01142200000004</v>
      </c>
      <c r="O32" s="401">
        <v>538.92189899999994</v>
      </c>
      <c r="P32" s="401">
        <v>324.029492</v>
      </c>
      <c r="Q32" s="400">
        <v>7.7819899999999995</v>
      </c>
      <c r="R32" s="397" t="s">
        <v>664</v>
      </c>
    </row>
    <row r="33" spans="1:18" ht="15.95" customHeight="1" x14ac:dyDescent="0.2">
      <c r="A33" s="398"/>
      <c r="B33" s="384" t="s">
        <v>665</v>
      </c>
      <c r="C33" s="384"/>
      <c r="D33" s="399">
        <v>363.34672399999999</v>
      </c>
      <c r="E33" s="400">
        <v>250.059282</v>
      </c>
      <c r="F33" s="401">
        <v>139.13521599999999</v>
      </c>
      <c r="G33" s="402">
        <v>135.92461499999999</v>
      </c>
      <c r="H33" s="401">
        <v>70.417595000000006</v>
      </c>
      <c r="I33" s="401">
        <v>37.630775</v>
      </c>
      <c r="J33" s="401">
        <v>2.0928589999999998</v>
      </c>
      <c r="K33" s="401">
        <v>108.585111</v>
      </c>
      <c r="L33" s="400">
        <v>88.680250999999998</v>
      </c>
      <c r="M33" s="401">
        <v>76.945564000000005</v>
      </c>
      <c r="N33" s="400">
        <v>10.161464</v>
      </c>
      <c r="O33" s="401">
        <v>1.047099</v>
      </c>
      <c r="P33" s="401">
        <v>12.586003</v>
      </c>
      <c r="Q33" s="400">
        <v>0.41930000000000001</v>
      </c>
      <c r="R33" s="397" t="s">
        <v>666</v>
      </c>
    </row>
    <row r="34" spans="1:18" ht="24" customHeight="1" x14ac:dyDescent="0.2">
      <c r="A34" s="398">
        <v>2010</v>
      </c>
      <c r="B34" s="384" t="s">
        <v>426</v>
      </c>
      <c r="C34" s="384"/>
      <c r="D34" s="399">
        <v>6965.3572789999998</v>
      </c>
      <c r="E34" s="400">
        <v>4963.2053430000005</v>
      </c>
      <c r="F34" s="401">
        <v>4183.9788550000003</v>
      </c>
      <c r="G34" s="402">
        <v>4132.1722650000002</v>
      </c>
      <c r="H34" s="401">
        <v>3328.4091000000003</v>
      </c>
      <c r="I34" s="401">
        <v>686.68577300000004</v>
      </c>
      <c r="J34" s="401">
        <v>2.3146869999999997</v>
      </c>
      <c r="K34" s="401">
        <v>690.85324500000002</v>
      </c>
      <c r="L34" s="400">
        <v>869.43140599999992</v>
      </c>
      <c r="M34" s="401">
        <v>691.83888300000001</v>
      </c>
      <c r="N34" s="400">
        <v>1122.0808809999999</v>
      </c>
      <c r="O34" s="401">
        <v>460.25901799999997</v>
      </c>
      <c r="P34" s="401">
        <v>208.63595100000001</v>
      </c>
      <c r="Q34" s="400">
        <v>4.562627</v>
      </c>
      <c r="R34" s="397" t="s">
        <v>662</v>
      </c>
    </row>
    <row r="35" spans="1:18" ht="15.95" customHeight="1" x14ac:dyDescent="0.2">
      <c r="A35" s="398"/>
      <c r="B35" s="384" t="s">
        <v>663</v>
      </c>
      <c r="C35" s="384"/>
      <c r="D35" s="399">
        <v>6523.8608940000004</v>
      </c>
      <c r="E35" s="400">
        <v>4616.9670249999999</v>
      </c>
      <c r="F35" s="401">
        <v>3995.0336039999997</v>
      </c>
      <c r="G35" s="402">
        <v>3945.2662030000001</v>
      </c>
      <c r="H35" s="401">
        <v>3210.310285</v>
      </c>
      <c r="I35" s="401">
        <v>651.66633300000001</v>
      </c>
      <c r="J35" s="401">
        <v>1.483425</v>
      </c>
      <c r="K35" s="401">
        <v>537.47660299999995</v>
      </c>
      <c r="L35" s="400">
        <v>791.23330500000009</v>
      </c>
      <c r="M35" s="401">
        <v>621.00266299999998</v>
      </c>
      <c r="N35" s="400">
        <v>1107.564621</v>
      </c>
      <c r="O35" s="401">
        <v>459.37558300000001</v>
      </c>
      <c r="P35" s="401">
        <v>202.48352</v>
      </c>
      <c r="Q35" s="400">
        <v>4.2962009999999999</v>
      </c>
      <c r="R35" s="397" t="s">
        <v>664</v>
      </c>
    </row>
    <row r="36" spans="1:18" ht="15.95" customHeight="1" x14ac:dyDescent="0.2">
      <c r="A36" s="398"/>
      <c r="B36" s="384" t="s">
        <v>665</v>
      </c>
      <c r="C36" s="384"/>
      <c r="D36" s="399">
        <v>441.49638400000003</v>
      </c>
      <c r="E36" s="400">
        <v>346.23831999999999</v>
      </c>
      <c r="F36" s="401">
        <v>188.94525300000001</v>
      </c>
      <c r="G36" s="402">
        <v>186.90606199999999</v>
      </c>
      <c r="H36" s="401">
        <v>118.09881799999999</v>
      </c>
      <c r="I36" s="401">
        <v>35.019436999999996</v>
      </c>
      <c r="J36" s="401">
        <v>0.831264</v>
      </c>
      <c r="K36" s="401">
        <v>153.376642</v>
      </c>
      <c r="L36" s="400">
        <v>78.198104000000001</v>
      </c>
      <c r="M36" s="401">
        <v>70.836221999999992</v>
      </c>
      <c r="N36" s="400">
        <v>14.516263</v>
      </c>
      <c r="O36" s="401">
        <v>0.88343499999999997</v>
      </c>
      <c r="P36" s="401">
        <v>6.1524300000000007</v>
      </c>
      <c r="Q36" s="400">
        <v>0.26642399999999999</v>
      </c>
      <c r="R36" s="397" t="s">
        <v>666</v>
      </c>
    </row>
    <row r="37" spans="1:18" ht="24" customHeight="1" x14ac:dyDescent="0.2">
      <c r="A37" s="398">
        <v>2009</v>
      </c>
      <c r="B37" s="384" t="s">
        <v>426</v>
      </c>
      <c r="C37" s="384"/>
      <c r="D37" s="399">
        <v>5296.7400889999999</v>
      </c>
      <c r="E37" s="400">
        <v>3650.7718209999998</v>
      </c>
      <c r="F37" s="401">
        <v>3171.1049459999999</v>
      </c>
      <c r="G37" s="402">
        <v>3103.518376</v>
      </c>
      <c r="H37" s="401">
        <v>2418.8904440000001</v>
      </c>
      <c r="I37" s="401">
        <v>583.13859100000002</v>
      </c>
      <c r="J37" s="401">
        <v>4.175135</v>
      </c>
      <c r="K37" s="401">
        <v>409.76421199999999</v>
      </c>
      <c r="L37" s="400">
        <v>652.80537600000002</v>
      </c>
      <c r="M37" s="401">
        <v>482.22366299999999</v>
      </c>
      <c r="N37" s="400">
        <v>983.79894999999988</v>
      </c>
      <c r="O37" s="401">
        <v>303.47799300000003</v>
      </c>
      <c r="P37" s="401">
        <v>130.58926600000001</v>
      </c>
      <c r="Q37" s="400">
        <v>1.808136</v>
      </c>
      <c r="R37" s="397" t="s">
        <v>662</v>
      </c>
    </row>
    <row r="38" spans="1:18" ht="15.95" customHeight="1" x14ac:dyDescent="0.2">
      <c r="A38" s="398"/>
      <c r="B38" s="384" t="s">
        <v>663</v>
      </c>
      <c r="C38" s="384"/>
      <c r="D38" s="399">
        <v>4996.2964579999998</v>
      </c>
      <c r="E38" s="400">
        <v>3426.5751700000001</v>
      </c>
      <c r="F38" s="401">
        <v>3064.4911400000001</v>
      </c>
      <c r="G38" s="402">
        <v>2999.2193930000003</v>
      </c>
      <c r="H38" s="401">
        <v>2358.857336</v>
      </c>
      <c r="I38" s="401">
        <v>556.84500800000001</v>
      </c>
      <c r="J38" s="401">
        <v>3.210064</v>
      </c>
      <c r="K38" s="401">
        <v>294.02967599999999</v>
      </c>
      <c r="L38" s="400">
        <v>589.52861899999994</v>
      </c>
      <c r="M38" s="401">
        <v>419.81099399999999</v>
      </c>
      <c r="N38" s="400">
        <v>974.45055300000001</v>
      </c>
      <c r="O38" s="401">
        <v>302.43447100000003</v>
      </c>
      <c r="P38" s="401">
        <v>128.63923800000001</v>
      </c>
      <c r="Q38" s="400">
        <v>1.413152</v>
      </c>
      <c r="R38" s="397" t="s">
        <v>664</v>
      </c>
    </row>
    <row r="39" spans="1:18" ht="15.95" customHeight="1" x14ac:dyDescent="0.2">
      <c r="A39" s="398"/>
      <c r="B39" s="384" t="s">
        <v>665</v>
      </c>
      <c r="C39" s="384"/>
      <c r="D39" s="399">
        <v>300.44363099999998</v>
      </c>
      <c r="E39" s="400">
        <v>224.196651</v>
      </c>
      <c r="F39" s="401">
        <v>106.613806</v>
      </c>
      <c r="G39" s="402">
        <v>104.29898299999999</v>
      </c>
      <c r="H39" s="401">
        <v>60.033107999999999</v>
      </c>
      <c r="I39" s="401">
        <v>26.293582999999998</v>
      </c>
      <c r="J39" s="401">
        <v>0.96507100000000001</v>
      </c>
      <c r="K39" s="401">
        <v>115.73453599999999</v>
      </c>
      <c r="L39" s="400">
        <v>63.276756999999996</v>
      </c>
      <c r="M39" s="401">
        <v>62.412669000000001</v>
      </c>
      <c r="N39" s="400">
        <v>9.3483969999999985</v>
      </c>
      <c r="O39" s="401">
        <v>1.0435219999999998</v>
      </c>
      <c r="P39" s="401">
        <v>1.9500280000000001</v>
      </c>
      <c r="Q39" s="400">
        <v>0.394984</v>
      </c>
      <c r="R39" s="397" t="s">
        <v>666</v>
      </c>
    </row>
    <row r="40" spans="1:18" ht="24" customHeight="1" x14ac:dyDescent="0.2">
      <c r="A40" s="398">
        <v>2008</v>
      </c>
      <c r="B40" s="384" t="s">
        <v>426</v>
      </c>
      <c r="C40" s="384"/>
      <c r="D40" s="399">
        <v>6899.3359970000001</v>
      </c>
      <c r="E40" s="400">
        <v>5050.1987060000001</v>
      </c>
      <c r="F40" s="401">
        <v>4483.8243890000003</v>
      </c>
      <c r="G40" s="402">
        <v>4451.4804979999999</v>
      </c>
      <c r="H40" s="401">
        <v>3841.4518659999999</v>
      </c>
      <c r="I40" s="401">
        <v>495.12142800000004</v>
      </c>
      <c r="J40" s="401">
        <v>4.4118310000000003</v>
      </c>
      <c r="K40" s="401">
        <v>479.07712800000002</v>
      </c>
      <c r="L40" s="400">
        <v>585.61026500000003</v>
      </c>
      <c r="M40" s="401">
        <v>418.52058699999998</v>
      </c>
      <c r="N40" s="400">
        <v>1199.728257</v>
      </c>
      <c r="O40" s="401">
        <v>213.68692000000001</v>
      </c>
      <c r="P40" s="401">
        <v>129.38110900000001</v>
      </c>
      <c r="Q40" s="400">
        <v>1.829394</v>
      </c>
      <c r="R40" s="397" t="s">
        <v>662</v>
      </c>
    </row>
    <row r="41" spans="1:18" ht="15.95" customHeight="1" x14ac:dyDescent="0.2">
      <c r="A41" s="398"/>
      <c r="B41" s="384" t="s">
        <v>663</v>
      </c>
      <c r="C41" s="384"/>
      <c r="D41" s="399">
        <v>6505.5800840000002</v>
      </c>
      <c r="E41" s="400">
        <v>4738.8117580000007</v>
      </c>
      <c r="F41" s="401">
        <v>4300.2481619999999</v>
      </c>
      <c r="G41" s="402">
        <v>4269.6761189999997</v>
      </c>
      <c r="H41" s="401">
        <v>3718.5319199999999</v>
      </c>
      <c r="I41" s="401">
        <v>465.00351400000005</v>
      </c>
      <c r="J41" s="401">
        <v>3.386072</v>
      </c>
      <c r="K41" s="401">
        <v>352.79874999999998</v>
      </c>
      <c r="L41" s="400">
        <v>520.13780800000006</v>
      </c>
      <c r="M41" s="401">
        <v>354.16247499999997</v>
      </c>
      <c r="N41" s="400">
        <v>1185.817693</v>
      </c>
      <c r="O41" s="401">
        <v>212.49215100000001</v>
      </c>
      <c r="P41" s="401">
        <v>126.782265</v>
      </c>
      <c r="Q41" s="400">
        <v>1.4721880000000001</v>
      </c>
      <c r="R41" s="397" t="s">
        <v>664</v>
      </c>
    </row>
    <row r="42" spans="1:18" ht="15.95" customHeight="1" x14ac:dyDescent="0.2">
      <c r="A42" s="398"/>
      <c r="B42" s="384" t="s">
        <v>665</v>
      </c>
      <c r="C42" s="384"/>
      <c r="D42" s="399">
        <v>393.75591300000002</v>
      </c>
      <c r="E42" s="400">
        <v>311.38694799999996</v>
      </c>
      <c r="F42" s="401">
        <v>183.57622700000002</v>
      </c>
      <c r="G42" s="402">
        <v>181.80437899999998</v>
      </c>
      <c r="H42" s="401">
        <v>122.919946</v>
      </c>
      <c r="I42" s="401">
        <v>30.117913999999999</v>
      </c>
      <c r="J42" s="401">
        <v>1.0257590000000001</v>
      </c>
      <c r="K42" s="401">
        <v>126.278378</v>
      </c>
      <c r="L42" s="400">
        <v>65.472457000000006</v>
      </c>
      <c r="M42" s="401">
        <v>64.358112000000006</v>
      </c>
      <c r="N42" s="400">
        <v>13.910563999999997</v>
      </c>
      <c r="O42" s="401">
        <v>1.194769</v>
      </c>
      <c r="P42" s="401">
        <v>2.5988440000000002</v>
      </c>
      <c r="Q42" s="400">
        <v>0.35720600000000002</v>
      </c>
      <c r="R42" s="397" t="s">
        <v>666</v>
      </c>
    </row>
    <row r="43" spans="1:18" ht="24" customHeight="1" x14ac:dyDescent="0.2">
      <c r="A43" s="398">
        <v>2007</v>
      </c>
      <c r="B43" s="384" t="s">
        <v>426</v>
      </c>
      <c r="C43" s="384"/>
      <c r="D43" s="399">
        <v>4812.7021949999998</v>
      </c>
      <c r="E43" s="400">
        <v>3563.676097</v>
      </c>
      <c r="F43" s="401">
        <v>3045.9158990000001</v>
      </c>
      <c r="G43" s="402">
        <v>2943.544672</v>
      </c>
      <c r="H43" s="401">
        <v>2459.7573590000002</v>
      </c>
      <c r="I43" s="401">
        <v>398.485794</v>
      </c>
      <c r="J43" s="401">
        <v>2.952337</v>
      </c>
      <c r="K43" s="401">
        <v>412.981741</v>
      </c>
      <c r="L43" s="400">
        <v>541.02888600000006</v>
      </c>
      <c r="M43" s="401">
        <v>378.26819699999999</v>
      </c>
      <c r="N43" s="400">
        <v>697.55257299999994</v>
      </c>
      <c r="O43" s="401">
        <v>407.10100799999998</v>
      </c>
      <c r="P43" s="401">
        <v>55.972313</v>
      </c>
      <c r="Q43" s="400">
        <v>1.6210609999999999</v>
      </c>
      <c r="R43" s="397" t="s">
        <v>662</v>
      </c>
    </row>
    <row r="44" spans="1:18" ht="15.95" customHeight="1" x14ac:dyDescent="0.2">
      <c r="A44" s="398"/>
      <c r="B44" s="384" t="s">
        <v>663</v>
      </c>
      <c r="C44" s="384"/>
      <c r="D44" s="399">
        <v>4483.0336939999997</v>
      </c>
      <c r="E44" s="400">
        <v>3323.108581</v>
      </c>
      <c r="F44" s="401">
        <v>2942.946324</v>
      </c>
      <c r="G44" s="402">
        <v>2843.1416860000004</v>
      </c>
      <c r="H44" s="401">
        <v>2416.2947300000001</v>
      </c>
      <c r="I44" s="401">
        <v>367.35940000000005</v>
      </c>
      <c r="J44" s="401">
        <v>2.3436779999999997</v>
      </c>
      <c r="K44" s="401">
        <v>276.86503700000003</v>
      </c>
      <c r="L44" s="400">
        <v>469.05864399999996</v>
      </c>
      <c r="M44" s="401">
        <v>307.010808</v>
      </c>
      <c r="N44" s="400">
        <v>684.61420299999997</v>
      </c>
      <c r="O44" s="401">
        <v>406.28301899999997</v>
      </c>
      <c r="P44" s="401">
        <v>53.845190000000002</v>
      </c>
      <c r="Q44" s="400">
        <v>1.1172550000000001</v>
      </c>
      <c r="R44" s="397" t="s">
        <v>664</v>
      </c>
    </row>
    <row r="45" spans="1:18" ht="15.95" customHeight="1" x14ac:dyDescent="0.2">
      <c r="A45" s="398"/>
      <c r="B45" s="384" t="s">
        <v>665</v>
      </c>
      <c r="C45" s="384"/>
      <c r="D45" s="399">
        <v>329.66850099999999</v>
      </c>
      <c r="E45" s="400">
        <v>240.56751600000001</v>
      </c>
      <c r="F45" s="401">
        <v>102.969572</v>
      </c>
      <c r="G45" s="402">
        <v>100.40298299999999</v>
      </c>
      <c r="H45" s="401">
        <v>43.462626999999998</v>
      </c>
      <c r="I45" s="401">
        <v>31.126394999999999</v>
      </c>
      <c r="J45" s="401">
        <v>0.60865899999999995</v>
      </c>
      <c r="K45" s="401">
        <v>136.116705</v>
      </c>
      <c r="L45" s="400">
        <v>71.970253</v>
      </c>
      <c r="M45" s="401">
        <v>71.257399000000007</v>
      </c>
      <c r="N45" s="400">
        <v>12.938372999999999</v>
      </c>
      <c r="O45" s="401">
        <v>0.81799100000000002</v>
      </c>
      <c r="P45" s="401">
        <v>2.1271239999999998</v>
      </c>
      <c r="Q45" s="400">
        <v>0.50380599999999998</v>
      </c>
      <c r="R45" s="397" t="s">
        <v>666</v>
      </c>
    </row>
    <row r="46" spans="1:18" ht="24" customHeight="1" x14ac:dyDescent="0.2">
      <c r="A46" s="398">
        <v>2006</v>
      </c>
      <c r="B46" s="384" t="s">
        <v>426</v>
      </c>
      <c r="C46" s="384"/>
      <c r="D46" s="399">
        <v>4223.2978290000001</v>
      </c>
      <c r="E46" s="400">
        <v>3233.3917489999999</v>
      </c>
      <c r="F46" s="401">
        <v>2770.0679339999997</v>
      </c>
      <c r="G46" s="402">
        <v>2719.281974</v>
      </c>
      <c r="H46" s="401">
        <v>2214.0012470000001</v>
      </c>
      <c r="I46" s="401">
        <v>415.39704</v>
      </c>
      <c r="J46" s="401">
        <v>1.370911</v>
      </c>
      <c r="K46" s="401">
        <v>413.80134100000004</v>
      </c>
      <c r="L46" s="400">
        <v>462.23243500000001</v>
      </c>
      <c r="M46" s="401">
        <v>247.74176199999999</v>
      </c>
      <c r="N46" s="400">
        <v>495.86593099999999</v>
      </c>
      <c r="O46" s="401">
        <v>377.97055999999998</v>
      </c>
      <c r="P46" s="401">
        <v>35.505488</v>
      </c>
      <c r="Q46" s="400">
        <v>2.779461</v>
      </c>
      <c r="R46" s="397" t="s">
        <v>662</v>
      </c>
    </row>
    <row r="47" spans="1:18" ht="15.95" customHeight="1" x14ac:dyDescent="0.2">
      <c r="A47" s="398"/>
      <c r="B47" s="384" t="s">
        <v>663</v>
      </c>
      <c r="C47" s="384"/>
      <c r="D47" s="399">
        <v>3790.3067140000003</v>
      </c>
      <c r="E47" s="400">
        <v>2873.0617750000001</v>
      </c>
      <c r="F47" s="401">
        <v>2616.6860750000001</v>
      </c>
      <c r="G47" s="402">
        <v>2568.7056899999998</v>
      </c>
      <c r="H47" s="401">
        <v>2144.293111</v>
      </c>
      <c r="I47" s="401">
        <v>367.83176299999997</v>
      </c>
      <c r="J47" s="401">
        <v>0.54982500000000001</v>
      </c>
      <c r="K47" s="401">
        <v>209.38145600000001</v>
      </c>
      <c r="L47" s="400">
        <v>408.043497</v>
      </c>
      <c r="M47" s="401">
        <v>195.51967400000001</v>
      </c>
      <c r="N47" s="400">
        <v>484.775937</v>
      </c>
      <c r="O47" s="401">
        <v>376.96626199999997</v>
      </c>
      <c r="P47" s="401">
        <v>33.854478</v>
      </c>
      <c r="Q47" s="400">
        <v>1.970278</v>
      </c>
      <c r="R47" s="397" t="s">
        <v>664</v>
      </c>
    </row>
    <row r="48" spans="1:18" ht="15.95" customHeight="1" x14ac:dyDescent="0.2">
      <c r="A48" s="398"/>
      <c r="B48" s="384" t="s">
        <v>665</v>
      </c>
      <c r="C48" s="384"/>
      <c r="D48" s="399">
        <v>432.99111499999998</v>
      </c>
      <c r="E48" s="400">
        <v>360.32997399999999</v>
      </c>
      <c r="F48" s="401">
        <v>153.38185899999999</v>
      </c>
      <c r="G48" s="402">
        <v>150.57628400000002</v>
      </c>
      <c r="H48" s="401">
        <v>69.708135999999996</v>
      </c>
      <c r="I48" s="401">
        <v>47.565277000000002</v>
      </c>
      <c r="J48" s="401">
        <v>0.82108599999999998</v>
      </c>
      <c r="K48" s="401">
        <v>204.41988500000002</v>
      </c>
      <c r="L48" s="400">
        <v>54.188938</v>
      </c>
      <c r="M48" s="401">
        <v>52.222088000000007</v>
      </c>
      <c r="N48" s="400">
        <v>11.089993999999999</v>
      </c>
      <c r="O48" s="401">
        <v>1.0042979999999999</v>
      </c>
      <c r="P48" s="401">
        <v>1.6510100000000001</v>
      </c>
      <c r="Q48" s="400">
        <v>0.80918299999999999</v>
      </c>
      <c r="R48" s="397" t="s">
        <v>666</v>
      </c>
    </row>
    <row r="49" spans="1:18" ht="24" customHeight="1" x14ac:dyDescent="0.2">
      <c r="A49" s="398">
        <v>2005</v>
      </c>
      <c r="B49" s="384" t="s">
        <v>426</v>
      </c>
      <c r="C49" s="384"/>
      <c r="D49" s="399">
        <v>2797.4167400000001</v>
      </c>
      <c r="E49" s="400">
        <v>2270.2003599999998</v>
      </c>
      <c r="F49" s="401">
        <v>1841.8416100000002</v>
      </c>
      <c r="G49" s="402">
        <v>1831.8303500000002</v>
      </c>
      <c r="H49" s="401">
        <v>1463.2092500000001</v>
      </c>
      <c r="I49" s="401">
        <v>307.67565999999999</v>
      </c>
      <c r="J49" s="401">
        <v>6.24376</v>
      </c>
      <c r="K49" s="401">
        <v>408.67529999999999</v>
      </c>
      <c r="L49" s="400">
        <v>274.47012000000001</v>
      </c>
      <c r="M49" s="401">
        <v>163.24524</v>
      </c>
      <c r="N49" s="400">
        <v>242.47744</v>
      </c>
      <c r="O49" s="401">
        <v>133.71024</v>
      </c>
      <c r="P49" s="401">
        <v>19.72786</v>
      </c>
      <c r="Q49" s="400">
        <v>2.1209099999999999</v>
      </c>
      <c r="R49" s="397" t="s">
        <v>662</v>
      </c>
    </row>
    <row r="50" spans="1:18" ht="15.95" customHeight="1" x14ac:dyDescent="0.2">
      <c r="A50" s="398"/>
      <c r="B50" s="384" t="s">
        <v>663</v>
      </c>
      <c r="C50" s="384"/>
      <c r="D50" s="399">
        <v>2492.2126800000001</v>
      </c>
      <c r="E50" s="400">
        <v>2019.3498300000001</v>
      </c>
      <c r="F50" s="401">
        <v>1755.64678</v>
      </c>
      <c r="G50" s="402">
        <v>1748.3634</v>
      </c>
      <c r="H50" s="401">
        <v>1435.07176</v>
      </c>
      <c r="I50" s="401">
        <v>278.77121</v>
      </c>
      <c r="J50" s="401">
        <v>5.5595100000000004</v>
      </c>
      <c r="K50" s="401">
        <v>246.13373999999999</v>
      </c>
      <c r="L50" s="400">
        <v>237.99513000000002</v>
      </c>
      <c r="M50" s="401">
        <v>127.38311999999999</v>
      </c>
      <c r="N50" s="400">
        <v>231.62412</v>
      </c>
      <c r="O50" s="401">
        <v>132.92568</v>
      </c>
      <c r="P50" s="401">
        <v>17.836659999999998</v>
      </c>
      <c r="Q50" s="400">
        <v>0.46272000000000002</v>
      </c>
      <c r="R50" s="397" t="s">
        <v>664</v>
      </c>
    </row>
    <row r="51" spans="1:18" ht="15.95" customHeight="1" x14ac:dyDescent="0.2">
      <c r="A51" s="398"/>
      <c r="B51" s="384" t="s">
        <v>665</v>
      </c>
      <c r="C51" s="384"/>
      <c r="D51" s="399">
        <v>305.20405999999997</v>
      </c>
      <c r="E51" s="400">
        <v>250.85052999999999</v>
      </c>
      <c r="F51" s="401">
        <v>86.194829999999996</v>
      </c>
      <c r="G51" s="402">
        <v>83.466949999999997</v>
      </c>
      <c r="H51" s="401">
        <v>28.137490000000003</v>
      </c>
      <c r="I51" s="401">
        <v>28.904450000000001</v>
      </c>
      <c r="J51" s="401">
        <v>0.68425000000000002</v>
      </c>
      <c r="K51" s="401">
        <v>162.54156</v>
      </c>
      <c r="L51" s="400">
        <v>36.474989999999998</v>
      </c>
      <c r="M51" s="401">
        <v>35.862120000000004</v>
      </c>
      <c r="N51" s="400">
        <v>10.85332</v>
      </c>
      <c r="O51" s="401">
        <v>0.78455999999999992</v>
      </c>
      <c r="P51" s="401">
        <v>1.8912</v>
      </c>
      <c r="Q51" s="400">
        <v>1.6581900000000001</v>
      </c>
      <c r="R51" s="397" t="s">
        <v>666</v>
      </c>
    </row>
    <row r="52" spans="1:18" ht="24" customHeight="1" x14ac:dyDescent="0.2">
      <c r="A52" s="398">
        <v>2004</v>
      </c>
      <c r="B52" s="384" t="s">
        <v>426</v>
      </c>
      <c r="C52" s="384"/>
      <c r="D52" s="399">
        <v>2254.3295440000002</v>
      </c>
      <c r="E52" s="400">
        <v>1844.1934960000001</v>
      </c>
      <c r="F52" s="401">
        <v>1471.109731</v>
      </c>
      <c r="G52" s="402">
        <v>1450.380656</v>
      </c>
      <c r="H52" s="401">
        <v>1109.0665779999999</v>
      </c>
      <c r="I52" s="401">
        <v>263.08469600000001</v>
      </c>
      <c r="J52" s="401">
        <v>9.6991579999999988</v>
      </c>
      <c r="K52" s="401">
        <v>359.79417899999999</v>
      </c>
      <c r="L52" s="400">
        <v>217.95354900000001</v>
      </c>
      <c r="M52" s="401">
        <v>163.275991</v>
      </c>
      <c r="N52" s="400">
        <v>182.67441500000001</v>
      </c>
      <c r="O52" s="401">
        <v>68.401402000000004</v>
      </c>
      <c r="P52" s="401">
        <v>23.498543000000002</v>
      </c>
      <c r="Q52" s="400">
        <v>3.3535250000000003</v>
      </c>
      <c r="R52" s="397" t="s">
        <v>662</v>
      </c>
    </row>
    <row r="53" spans="1:18" ht="15.95" customHeight="1" x14ac:dyDescent="0.2">
      <c r="A53" s="398"/>
      <c r="B53" s="384" t="s">
        <v>663</v>
      </c>
      <c r="C53" s="384"/>
      <c r="D53" s="399">
        <v>1952.3389240000001</v>
      </c>
      <c r="E53" s="400">
        <v>1596.3219770000001</v>
      </c>
      <c r="F53" s="401">
        <v>1390.3375759999999</v>
      </c>
      <c r="G53" s="402">
        <v>1371.6786890000001</v>
      </c>
      <c r="H53" s="401">
        <v>1083.1933019999999</v>
      </c>
      <c r="I53" s="401">
        <v>235.32116399999998</v>
      </c>
      <c r="J53" s="401">
        <v>8.8793469999999992</v>
      </c>
      <c r="K53" s="401">
        <v>196.89083400000001</v>
      </c>
      <c r="L53" s="400">
        <v>182.19206899999998</v>
      </c>
      <c r="M53" s="401">
        <v>127.942779</v>
      </c>
      <c r="N53" s="400">
        <v>169.68496800000003</v>
      </c>
      <c r="O53" s="401">
        <v>67.627331000000012</v>
      </c>
      <c r="P53" s="401">
        <v>21.959848000000001</v>
      </c>
      <c r="Q53" s="400">
        <v>2.3218679999999998</v>
      </c>
      <c r="R53" s="397" t="s">
        <v>664</v>
      </c>
    </row>
    <row r="54" spans="1:18" ht="15.95" customHeight="1" x14ac:dyDescent="0.2">
      <c r="A54" s="398"/>
      <c r="B54" s="384" t="s">
        <v>665</v>
      </c>
      <c r="C54" s="384"/>
      <c r="D54" s="399">
        <v>301.99061999999998</v>
      </c>
      <c r="E54" s="400">
        <v>247.87151900000001</v>
      </c>
      <c r="F54" s="401">
        <v>80.772154999999998</v>
      </c>
      <c r="G54" s="402">
        <v>78.70196700000001</v>
      </c>
      <c r="H54" s="401">
        <v>25.873276000000001</v>
      </c>
      <c r="I54" s="401">
        <v>27.763531999999998</v>
      </c>
      <c r="J54" s="401">
        <v>0.81981100000000007</v>
      </c>
      <c r="K54" s="401">
        <v>162.903345</v>
      </c>
      <c r="L54" s="400">
        <v>35.761480000000006</v>
      </c>
      <c r="M54" s="401">
        <v>35.333211999999996</v>
      </c>
      <c r="N54" s="400">
        <v>12.989447</v>
      </c>
      <c r="O54" s="401">
        <v>0.77407100000000006</v>
      </c>
      <c r="P54" s="401">
        <v>1.5386949999999999</v>
      </c>
      <c r="Q54" s="400">
        <v>1.0316569999999998</v>
      </c>
      <c r="R54" s="397" t="s">
        <v>666</v>
      </c>
    </row>
    <row r="55" spans="1:18" ht="24" customHeight="1" x14ac:dyDescent="0.2">
      <c r="A55" s="398">
        <v>2003</v>
      </c>
      <c r="B55" s="384" t="s">
        <v>426</v>
      </c>
      <c r="C55" s="384"/>
      <c r="D55" s="399">
        <v>1650.6725120000001</v>
      </c>
      <c r="E55" s="400">
        <v>1292.4561040000001</v>
      </c>
      <c r="F55" s="401">
        <v>1050.410922</v>
      </c>
      <c r="G55" s="402">
        <v>1047.1775359999999</v>
      </c>
      <c r="H55" s="401">
        <v>712.30107099999998</v>
      </c>
      <c r="I55" s="401">
        <v>270.17047300000002</v>
      </c>
      <c r="J55" s="401">
        <v>0.94967299999999999</v>
      </c>
      <c r="K55" s="401">
        <v>235.94036799999998</v>
      </c>
      <c r="L55" s="400">
        <v>278.47636599999998</v>
      </c>
      <c r="M55" s="401">
        <v>111.769598</v>
      </c>
      <c r="N55" s="400">
        <v>69.924147000000005</v>
      </c>
      <c r="O55" s="401">
        <v>18.603939999999998</v>
      </c>
      <c r="P55" s="401">
        <v>11.547808999999999</v>
      </c>
      <c r="Q55" s="400">
        <v>1.152245</v>
      </c>
      <c r="R55" s="397" t="s">
        <v>662</v>
      </c>
    </row>
    <row r="56" spans="1:18" ht="15.95" customHeight="1" x14ac:dyDescent="0.2">
      <c r="A56" s="398"/>
      <c r="B56" s="384" t="s">
        <v>663</v>
      </c>
      <c r="C56" s="384"/>
      <c r="D56" s="399">
        <v>1385.984502</v>
      </c>
      <c r="E56" s="400">
        <v>1076.793756</v>
      </c>
      <c r="F56" s="401">
        <v>978.14334699999995</v>
      </c>
      <c r="G56" s="402">
        <v>976.63395700000001</v>
      </c>
      <c r="H56" s="401">
        <v>676.53455399999996</v>
      </c>
      <c r="I56" s="401">
        <v>245.868786</v>
      </c>
      <c r="J56" s="401">
        <v>0.23546199999999998</v>
      </c>
      <c r="K56" s="401">
        <v>95.305120000000002</v>
      </c>
      <c r="L56" s="400">
        <v>247.27394200000001</v>
      </c>
      <c r="M56" s="401">
        <v>80.855560999999994</v>
      </c>
      <c r="N56" s="400">
        <v>58.290644</v>
      </c>
      <c r="O56" s="401">
        <v>17.922946</v>
      </c>
      <c r="P56" s="401">
        <v>8.5729930000000003</v>
      </c>
      <c r="Q56" s="400">
        <v>0.469945</v>
      </c>
      <c r="R56" s="397" t="s">
        <v>664</v>
      </c>
    </row>
    <row r="57" spans="1:18" ht="15.95" customHeight="1" x14ac:dyDescent="0.2">
      <c r="A57" s="398"/>
      <c r="B57" s="384" t="s">
        <v>665</v>
      </c>
      <c r="C57" s="384"/>
      <c r="D57" s="399">
        <v>264.68804999999998</v>
      </c>
      <c r="E57" s="400">
        <v>215.66233400000002</v>
      </c>
      <c r="F57" s="401">
        <v>72.267567</v>
      </c>
      <c r="G57" s="402">
        <v>70.543571</v>
      </c>
      <c r="H57" s="401">
        <v>35.766506</v>
      </c>
      <c r="I57" s="401">
        <v>24.301690999999998</v>
      </c>
      <c r="J57" s="401">
        <v>0.71421100000000004</v>
      </c>
      <c r="K57" s="401">
        <v>140.63524200000001</v>
      </c>
      <c r="L57" s="400">
        <v>31.202427</v>
      </c>
      <c r="M57" s="401">
        <v>30.914038000000001</v>
      </c>
      <c r="N57" s="400">
        <v>11.633502999999999</v>
      </c>
      <c r="O57" s="401">
        <v>0.68099500000000002</v>
      </c>
      <c r="P57" s="401">
        <v>2.9748159999999997</v>
      </c>
      <c r="Q57" s="400">
        <v>0.68229999999999991</v>
      </c>
      <c r="R57" s="397" t="s">
        <v>666</v>
      </c>
    </row>
    <row r="58" spans="1:18" ht="24" customHeight="1" x14ac:dyDescent="0.2">
      <c r="A58" s="398">
        <v>2002</v>
      </c>
      <c r="B58" s="384" t="s">
        <v>426</v>
      </c>
      <c r="C58" s="384"/>
      <c r="D58" s="399">
        <v>1371.6488959999999</v>
      </c>
      <c r="E58" s="400">
        <v>1018.453253</v>
      </c>
      <c r="F58" s="401">
        <v>816.83526000000006</v>
      </c>
      <c r="G58" s="402">
        <v>808.95640600000002</v>
      </c>
      <c r="H58" s="401">
        <v>539.70507499999997</v>
      </c>
      <c r="I58" s="401">
        <v>216.611333</v>
      </c>
      <c r="J58" s="401">
        <v>5.7753579999999998</v>
      </c>
      <c r="K58" s="401">
        <v>193.78451199999998</v>
      </c>
      <c r="L58" s="400">
        <v>313.30136399999998</v>
      </c>
      <c r="M58" s="401">
        <v>97.392138000000003</v>
      </c>
      <c r="N58" s="400">
        <v>29.729063000000004</v>
      </c>
      <c r="O58" s="401">
        <v>5.8570669999999998</v>
      </c>
      <c r="P58" s="401">
        <v>7.7169790000000003</v>
      </c>
      <c r="Q58" s="400">
        <v>1.587477</v>
      </c>
      <c r="R58" s="397" t="s">
        <v>662</v>
      </c>
    </row>
    <row r="59" spans="1:18" ht="15.95" customHeight="1" x14ac:dyDescent="0.2">
      <c r="A59" s="398"/>
      <c r="B59" s="384" t="s">
        <v>663</v>
      </c>
      <c r="C59" s="384"/>
      <c r="D59" s="399">
        <v>1154.8150949999999</v>
      </c>
      <c r="E59" s="400">
        <v>846.22941299999991</v>
      </c>
      <c r="F59" s="401">
        <v>771.39193299999999</v>
      </c>
      <c r="G59" s="402">
        <v>764.75313700000004</v>
      </c>
      <c r="H59" s="401">
        <v>527.50391400000001</v>
      </c>
      <c r="I59" s="401">
        <v>198.08195000000001</v>
      </c>
      <c r="J59" s="401">
        <v>5.4896589999999996</v>
      </c>
      <c r="K59" s="401">
        <v>69.780074999999997</v>
      </c>
      <c r="L59" s="400">
        <v>285.233586</v>
      </c>
      <c r="M59" s="401">
        <v>69.633606</v>
      </c>
      <c r="N59" s="400">
        <v>20.332291999999999</v>
      </c>
      <c r="O59" s="401">
        <v>5.0882529999999999</v>
      </c>
      <c r="P59" s="401">
        <v>5.8176860000000001</v>
      </c>
      <c r="Q59" s="400">
        <v>0.29294700000000001</v>
      </c>
      <c r="R59" s="397" t="s">
        <v>664</v>
      </c>
    </row>
    <row r="60" spans="1:18" ht="15.95" customHeight="1" x14ac:dyDescent="0.2">
      <c r="A60" s="398"/>
      <c r="B60" s="384" t="s">
        <v>665</v>
      </c>
      <c r="C60" s="384"/>
      <c r="D60" s="399">
        <v>216.83384799999999</v>
      </c>
      <c r="E60" s="400">
        <v>172.22386499999999</v>
      </c>
      <c r="F60" s="401">
        <v>45.443358000000003</v>
      </c>
      <c r="G60" s="402">
        <v>44.203300000000006</v>
      </c>
      <c r="H60" s="401">
        <v>12.201176999999999</v>
      </c>
      <c r="I60" s="401">
        <v>18.529398</v>
      </c>
      <c r="J60" s="401">
        <v>0.28569900000000004</v>
      </c>
      <c r="K60" s="401">
        <v>124.004431</v>
      </c>
      <c r="L60" s="400">
        <v>28.067771</v>
      </c>
      <c r="M60" s="401">
        <v>27.758531999999999</v>
      </c>
      <c r="N60" s="400">
        <v>9.3967710000000011</v>
      </c>
      <c r="O60" s="401">
        <v>0.768814</v>
      </c>
      <c r="P60" s="401">
        <v>1.8992929999999999</v>
      </c>
      <c r="Q60" s="400">
        <v>1.29453</v>
      </c>
      <c r="R60" s="397" t="s">
        <v>666</v>
      </c>
    </row>
    <row r="61" spans="1:18" ht="24" customHeight="1" x14ac:dyDescent="0.2">
      <c r="A61" s="398">
        <v>2001</v>
      </c>
      <c r="B61" s="384" t="s">
        <v>426</v>
      </c>
      <c r="C61" s="384"/>
      <c r="D61" s="399">
        <v>1352.890752</v>
      </c>
      <c r="E61" s="400">
        <v>1003.572193</v>
      </c>
      <c r="F61" s="401">
        <v>794.87165700000003</v>
      </c>
      <c r="G61" s="402">
        <v>788.82704200000001</v>
      </c>
      <c r="H61" s="401">
        <v>480.07325199999997</v>
      </c>
      <c r="I61" s="401">
        <v>269.92346999999995</v>
      </c>
      <c r="J61" s="401">
        <v>0.56847999999999999</v>
      </c>
      <c r="K61" s="401">
        <v>188.44844800000001</v>
      </c>
      <c r="L61" s="400">
        <v>317.35649899999999</v>
      </c>
      <c r="M61" s="401">
        <v>140.60919799999999</v>
      </c>
      <c r="N61" s="400">
        <v>20.642319000000001</v>
      </c>
      <c r="O61" s="401">
        <v>2.8223750000000001</v>
      </c>
      <c r="P61" s="401">
        <v>5.069528</v>
      </c>
      <c r="Q61" s="400">
        <v>0.76630700000000007</v>
      </c>
      <c r="R61" s="397" t="s">
        <v>662</v>
      </c>
    </row>
    <row r="62" spans="1:18" ht="15.95" customHeight="1" x14ac:dyDescent="0.2">
      <c r="A62" s="398"/>
      <c r="B62" s="384" t="s">
        <v>663</v>
      </c>
      <c r="C62" s="384"/>
      <c r="D62" s="399">
        <v>1073.8873189999999</v>
      </c>
      <c r="E62" s="400">
        <v>763.84994499999993</v>
      </c>
      <c r="F62" s="401">
        <v>683.14644299999998</v>
      </c>
      <c r="G62" s="402">
        <v>681.74415099999999</v>
      </c>
      <c r="H62" s="401">
        <v>414.764454</v>
      </c>
      <c r="I62" s="401">
        <v>242.15626500000002</v>
      </c>
      <c r="J62" s="401">
        <v>0.34880399999999995</v>
      </c>
      <c r="K62" s="401">
        <v>72.488287</v>
      </c>
      <c r="L62" s="400">
        <v>290.868043</v>
      </c>
      <c r="M62" s="401">
        <v>114.244564</v>
      </c>
      <c r="N62" s="400">
        <v>14.821842</v>
      </c>
      <c r="O62" s="401">
        <v>2.0899409999999996</v>
      </c>
      <c r="P62" s="401">
        <v>4.889297</v>
      </c>
      <c r="Q62" s="400">
        <v>0.111789</v>
      </c>
      <c r="R62" s="397" t="s">
        <v>664</v>
      </c>
    </row>
    <row r="63" spans="1:18" ht="15.95" customHeight="1" x14ac:dyDescent="0.2">
      <c r="A63" s="398"/>
      <c r="B63" s="384" t="s">
        <v>665</v>
      </c>
      <c r="C63" s="384"/>
      <c r="D63" s="399">
        <v>279.003468</v>
      </c>
      <c r="E63" s="400">
        <v>239.722241</v>
      </c>
      <c r="F63" s="401">
        <v>111.72520399999999</v>
      </c>
      <c r="G63" s="402">
        <v>107.082881</v>
      </c>
      <c r="H63" s="401">
        <v>65.308792999999994</v>
      </c>
      <c r="I63" s="401">
        <v>27.767199999999999</v>
      </c>
      <c r="J63" s="401">
        <v>0.21967599999999998</v>
      </c>
      <c r="K63" s="401">
        <v>115.96016499999999</v>
      </c>
      <c r="L63" s="400">
        <v>26.488457999999998</v>
      </c>
      <c r="M63" s="401">
        <v>26.364635</v>
      </c>
      <c r="N63" s="400">
        <v>5.8204769999999995</v>
      </c>
      <c r="O63" s="401">
        <v>0.73243399999999992</v>
      </c>
      <c r="P63" s="401">
        <v>0.180231</v>
      </c>
      <c r="Q63" s="400">
        <v>0.65451800000000004</v>
      </c>
      <c r="R63" s="397" t="s">
        <v>666</v>
      </c>
    </row>
    <row r="64" spans="1:18" ht="8.1" customHeight="1" x14ac:dyDescent="0.2">
      <c r="A64" s="403"/>
      <c r="B64" s="382"/>
      <c r="C64" s="382"/>
      <c r="D64" s="404"/>
      <c r="E64" s="405"/>
      <c r="F64" s="406"/>
      <c r="G64" s="407"/>
      <c r="H64" s="406"/>
      <c r="I64" s="406"/>
      <c r="J64" s="406"/>
      <c r="K64" s="406"/>
      <c r="L64" s="405"/>
      <c r="M64" s="406"/>
      <c r="N64" s="405"/>
      <c r="O64" s="406"/>
      <c r="P64" s="406"/>
      <c r="Q64" s="407"/>
      <c r="R64" s="408"/>
    </row>
    <row r="66" spans="1:4" x14ac:dyDescent="0.2">
      <c r="A66" s="409" t="s">
        <v>655</v>
      </c>
    </row>
    <row r="67" spans="1:4" x14ac:dyDescent="0.2">
      <c r="A67" s="409" t="s">
        <v>667</v>
      </c>
    </row>
    <row r="68" spans="1:4" x14ac:dyDescent="0.2">
      <c r="A68" s="409" t="s">
        <v>668</v>
      </c>
    </row>
    <row r="69" spans="1:4" x14ac:dyDescent="0.2">
      <c r="A69" s="409" t="s">
        <v>669</v>
      </c>
    </row>
    <row r="70" spans="1:4" x14ac:dyDescent="0.2">
      <c r="A70" s="409" t="s">
        <v>670</v>
      </c>
    </row>
    <row r="71" spans="1:4" x14ac:dyDescent="0.2">
      <c r="A71" s="409" t="s">
        <v>657</v>
      </c>
    </row>
    <row r="72" spans="1:4" x14ac:dyDescent="0.2">
      <c r="A72" s="409" t="s">
        <v>671</v>
      </c>
    </row>
    <row r="73" spans="1:4" x14ac:dyDescent="0.2">
      <c r="A73" s="409" t="s">
        <v>672</v>
      </c>
      <c r="D73" s="411"/>
    </row>
    <row r="74" spans="1:4" x14ac:dyDescent="0.2">
      <c r="A74" s="409" t="s">
        <v>673</v>
      </c>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5" orientation="portrait" r:id="rId1"/>
  <headerFooter>
    <oddFooter>&amp;R&amp;D &amp;T</oddFooter>
  </headerFooter>
  <rowBreaks count="1" manualBreakCount="1">
    <brk id="5" max="16383" man="1"/>
  </rowBreaks>
  <colBreaks count="1" manualBreakCount="1">
    <brk id="13"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R76"/>
  <sheetViews>
    <sheetView showGridLines="0" workbookViewId="0"/>
  </sheetViews>
  <sheetFormatPr defaultColWidth="11.6640625" defaultRowHeight="11.25" x14ac:dyDescent="0.2"/>
  <cols>
    <col min="1" max="1" width="7" style="427" customWidth="1"/>
    <col min="2" max="2" width="13.33203125" style="373" customWidth="1"/>
    <col min="3" max="3" width="2.1640625" style="373" customWidth="1"/>
    <col min="4" max="4" width="11.1640625" style="428" customWidth="1"/>
    <col min="5" max="6" width="9.83203125" style="373" customWidth="1"/>
    <col min="7" max="10" width="8.5" style="373" customWidth="1"/>
    <col min="11" max="12" width="9.83203125" style="373" customWidth="1"/>
    <col min="13" max="13" width="11.5" style="373" customWidth="1"/>
    <col min="14" max="17" width="9.83203125" style="373" customWidth="1"/>
    <col min="18" max="18" width="14.1640625" style="373" customWidth="1"/>
    <col min="19" max="16384" width="11.6640625" style="373"/>
  </cols>
  <sheetData>
    <row r="1" spans="1:18" s="412" customFormat="1" ht="12" x14ac:dyDescent="0.2">
      <c r="A1" s="365">
        <v>14</v>
      </c>
      <c r="R1" s="365">
        <f>A1</f>
        <v>14</v>
      </c>
    </row>
    <row r="2" spans="1:18" x14ac:dyDescent="0.2">
      <c r="A2" s="367" t="s">
        <v>637</v>
      </c>
      <c r="B2" s="367"/>
      <c r="C2" s="368"/>
      <c r="D2" s="369"/>
      <c r="E2" s="369"/>
      <c r="F2" s="370"/>
      <c r="G2" s="371"/>
      <c r="H2" s="371"/>
      <c r="I2" s="372"/>
      <c r="J2" s="372"/>
      <c r="K2" s="372"/>
      <c r="L2" s="372"/>
      <c r="M2" s="372"/>
      <c r="N2" s="372"/>
      <c r="R2" s="375" t="s">
        <v>1</v>
      </c>
    </row>
    <row r="3" spans="1:18" x14ac:dyDescent="0.2">
      <c r="A3" s="413" t="s">
        <v>674</v>
      </c>
      <c r="D3" s="369"/>
      <c r="E3" s="376"/>
      <c r="F3" s="377"/>
      <c r="G3" s="378"/>
      <c r="H3" s="379"/>
      <c r="I3" s="377"/>
      <c r="J3" s="377"/>
      <c r="K3" s="377"/>
      <c r="L3" s="377"/>
      <c r="M3" s="377"/>
      <c r="N3" s="377"/>
      <c r="R3" s="414" t="s">
        <v>675</v>
      </c>
    </row>
    <row r="4" spans="1:18" x14ac:dyDescent="0.2">
      <c r="A4" s="415" t="s">
        <v>638</v>
      </c>
      <c r="D4" s="377"/>
      <c r="E4" s="377"/>
      <c r="F4" s="377"/>
      <c r="G4" s="379"/>
      <c r="H4" s="379"/>
      <c r="I4" s="377"/>
      <c r="J4" s="377"/>
      <c r="K4" s="377"/>
      <c r="L4" s="377"/>
      <c r="M4" s="377"/>
      <c r="N4" s="377"/>
      <c r="R4" s="416" t="s">
        <v>639</v>
      </c>
    </row>
    <row r="5" spans="1:18" x14ac:dyDescent="0.2">
      <c r="A5" s="417"/>
      <c r="B5" s="418"/>
      <c r="C5" s="418"/>
      <c r="D5" s="419"/>
      <c r="E5" s="418"/>
      <c r="F5" s="418"/>
      <c r="G5" s="418"/>
      <c r="H5" s="418"/>
      <c r="I5" s="418"/>
      <c r="J5" s="418"/>
      <c r="K5" s="418"/>
      <c r="L5" s="418"/>
      <c r="M5" s="418"/>
      <c r="N5" s="418"/>
      <c r="O5" s="418"/>
      <c r="P5" s="418"/>
      <c r="Q5" s="418"/>
      <c r="R5" s="420"/>
    </row>
    <row r="6" spans="1:18" s="421" customFormat="1" ht="21.95" customHeight="1" x14ac:dyDescent="0.2">
      <c r="A6" s="678"/>
      <c r="B6" s="679"/>
      <c r="C6" s="680"/>
      <c r="D6" s="681" t="s">
        <v>426</v>
      </c>
      <c r="E6" s="682" t="s">
        <v>640</v>
      </c>
      <c r="F6" s="683"/>
      <c r="G6" s="683"/>
      <c r="H6" s="683"/>
      <c r="I6" s="683"/>
      <c r="J6" s="683"/>
      <c r="K6" s="684"/>
      <c r="L6" s="682" t="s">
        <v>641</v>
      </c>
      <c r="M6" s="684"/>
      <c r="N6" s="685" t="s">
        <v>642</v>
      </c>
      <c r="O6" s="686"/>
      <c r="P6" s="687"/>
      <c r="Q6" s="688" t="s">
        <v>643</v>
      </c>
      <c r="R6" s="689"/>
    </row>
    <row r="7" spans="1:18" s="421" customFormat="1" ht="21.95" customHeight="1" x14ac:dyDescent="0.2">
      <c r="A7" s="386"/>
      <c r="B7" s="387"/>
      <c r="C7" s="388"/>
      <c r="D7" s="640"/>
      <c r="E7" s="644" t="s">
        <v>426</v>
      </c>
      <c r="F7" s="690" t="s">
        <v>644</v>
      </c>
      <c r="G7" s="691"/>
      <c r="H7" s="691"/>
      <c r="I7" s="691"/>
      <c r="J7" s="692"/>
      <c r="K7" s="693" t="s">
        <v>645</v>
      </c>
      <c r="L7" s="647" t="s">
        <v>426</v>
      </c>
      <c r="M7" s="693" t="s">
        <v>646</v>
      </c>
      <c r="N7" s="647" t="s">
        <v>426</v>
      </c>
      <c r="O7" s="694" t="s">
        <v>647</v>
      </c>
      <c r="P7" s="695" t="s">
        <v>648</v>
      </c>
      <c r="Q7" s="642"/>
      <c r="R7" s="389"/>
    </row>
    <row r="8" spans="1:18" s="421" customFormat="1" ht="53.1" customHeight="1" x14ac:dyDescent="0.2">
      <c r="A8" s="390"/>
      <c r="B8" s="391"/>
      <c r="C8" s="392"/>
      <c r="D8" s="641"/>
      <c r="E8" s="645"/>
      <c r="F8" s="628" t="s">
        <v>426</v>
      </c>
      <c r="G8" s="696" t="s">
        <v>649</v>
      </c>
      <c r="H8" s="697" t="s">
        <v>661</v>
      </c>
      <c r="I8" s="697" t="s">
        <v>651</v>
      </c>
      <c r="J8" s="698" t="s">
        <v>652</v>
      </c>
      <c r="K8" s="646"/>
      <c r="L8" s="646"/>
      <c r="M8" s="646"/>
      <c r="N8" s="646"/>
      <c r="O8" s="648"/>
      <c r="P8" s="649"/>
      <c r="Q8" s="643"/>
      <c r="R8" s="393"/>
    </row>
    <row r="9" spans="1:18" x14ac:dyDescent="0.2">
      <c r="A9" s="394"/>
      <c r="B9" s="699"/>
      <c r="C9" s="384"/>
      <c r="D9" s="395"/>
      <c r="E9" s="396"/>
      <c r="F9" s="374"/>
      <c r="G9" s="700"/>
      <c r="H9" s="374"/>
      <c r="I9" s="374"/>
      <c r="J9" s="374"/>
      <c r="K9" s="374"/>
      <c r="L9" s="701"/>
      <c r="M9" s="374"/>
      <c r="N9" s="396"/>
      <c r="O9" s="374"/>
      <c r="P9" s="374"/>
      <c r="Q9" s="701"/>
      <c r="R9" s="397"/>
    </row>
    <row r="10" spans="1:18" ht="24" customHeight="1" x14ac:dyDescent="0.2">
      <c r="A10" s="398">
        <v>2018</v>
      </c>
      <c r="B10" s="384" t="s">
        <v>426</v>
      </c>
      <c r="C10" s="384"/>
      <c r="D10" s="598">
        <v>10044.646994999999</v>
      </c>
      <c r="E10" s="599">
        <v>5318.2067589999997</v>
      </c>
      <c r="F10" s="600">
        <v>4634.0678370000005</v>
      </c>
      <c r="G10" s="601">
        <v>4617.6815630000001</v>
      </c>
      <c r="H10" s="600">
        <v>2934.4805630000001</v>
      </c>
      <c r="I10" s="600">
        <v>929.41096600000003</v>
      </c>
      <c r="J10" s="600">
        <v>11.345815</v>
      </c>
      <c r="K10" s="600">
        <v>638.65961600000003</v>
      </c>
      <c r="L10" s="599">
        <v>1578.5799489999999</v>
      </c>
      <c r="M10" s="600">
        <v>1380.1502090000001</v>
      </c>
      <c r="N10" s="599">
        <v>786.27735699999994</v>
      </c>
      <c r="O10" s="600">
        <v>308.388982</v>
      </c>
      <c r="P10" s="600">
        <v>2075.3832219999999</v>
      </c>
      <c r="Q10" s="599">
        <v>37.606349000000002</v>
      </c>
      <c r="R10" s="397" t="s">
        <v>662</v>
      </c>
    </row>
    <row r="11" spans="1:18" ht="15.75" customHeight="1" x14ac:dyDescent="0.2">
      <c r="A11" s="398"/>
      <c r="B11" s="384" t="s">
        <v>663</v>
      </c>
      <c r="C11" s="384"/>
      <c r="D11" s="598">
        <v>2303.5983509999996</v>
      </c>
      <c r="E11" s="599">
        <v>1875.9494280000001</v>
      </c>
      <c r="F11" s="600">
        <v>1745.7308400000002</v>
      </c>
      <c r="G11" s="601">
        <v>1739.683863</v>
      </c>
      <c r="H11" s="600">
        <v>1092.473088</v>
      </c>
      <c r="I11" s="600">
        <v>250.98991599999999</v>
      </c>
      <c r="J11" s="600">
        <v>3.6673690000000003</v>
      </c>
      <c r="K11" s="600">
        <v>128.033354</v>
      </c>
      <c r="L11" s="599">
        <v>146.676704</v>
      </c>
      <c r="M11" s="600">
        <v>87.092072999999999</v>
      </c>
      <c r="N11" s="599">
        <v>236.040468</v>
      </c>
      <c r="O11" s="600">
        <v>0.35754399999999997</v>
      </c>
      <c r="P11" s="600">
        <v>42.647800000000004</v>
      </c>
      <c r="Q11" s="599">
        <v>24.876240000000003</v>
      </c>
      <c r="R11" s="397" t="s">
        <v>664</v>
      </c>
    </row>
    <row r="12" spans="1:18" ht="15.75" customHeight="1" x14ac:dyDescent="0.2">
      <c r="A12" s="398"/>
      <c r="B12" s="384" t="s">
        <v>665</v>
      </c>
      <c r="C12" s="384"/>
      <c r="D12" s="598">
        <v>7741.0486440000004</v>
      </c>
      <c r="E12" s="599">
        <v>3442.2573309999998</v>
      </c>
      <c r="F12" s="600">
        <v>2888.3369969999999</v>
      </c>
      <c r="G12" s="601">
        <v>2877.997699</v>
      </c>
      <c r="H12" s="600">
        <v>1842.007474</v>
      </c>
      <c r="I12" s="600">
        <v>678.42105000000004</v>
      </c>
      <c r="J12" s="600">
        <v>7.6784460000000001</v>
      </c>
      <c r="K12" s="600">
        <v>510.626262</v>
      </c>
      <c r="L12" s="599">
        <v>1431.9032450000002</v>
      </c>
      <c r="M12" s="600">
        <v>1293.0581359999999</v>
      </c>
      <c r="N12" s="599">
        <v>550.23688900000002</v>
      </c>
      <c r="O12" s="600">
        <v>308.03143800000004</v>
      </c>
      <c r="P12" s="600">
        <v>2032.735422</v>
      </c>
      <c r="Q12" s="599">
        <v>12.730109000000001</v>
      </c>
      <c r="R12" s="397" t="s">
        <v>666</v>
      </c>
    </row>
    <row r="13" spans="1:18" ht="24" customHeight="1" x14ac:dyDescent="0.2">
      <c r="A13" s="398">
        <v>2017</v>
      </c>
      <c r="B13" s="384" t="s">
        <v>426</v>
      </c>
      <c r="C13" s="384"/>
      <c r="D13" s="598">
        <v>9302.3858880000007</v>
      </c>
      <c r="E13" s="599">
        <v>5167.6267989999997</v>
      </c>
      <c r="F13" s="600">
        <v>4365.6456330000001</v>
      </c>
      <c r="G13" s="601">
        <v>4352.648862</v>
      </c>
      <c r="H13" s="600">
        <v>2827.9352589999999</v>
      </c>
      <c r="I13" s="600">
        <v>884.12443700000006</v>
      </c>
      <c r="J13" s="600">
        <v>9.9099850000000007</v>
      </c>
      <c r="K13" s="600">
        <v>744.08083399999998</v>
      </c>
      <c r="L13" s="599">
        <v>1210.948531</v>
      </c>
      <c r="M13" s="600">
        <v>1052.2059979999999</v>
      </c>
      <c r="N13" s="599">
        <v>559.784493</v>
      </c>
      <c r="O13" s="600">
        <v>345.30993899999999</v>
      </c>
      <c r="P13" s="600">
        <v>2027.3419529999999</v>
      </c>
      <c r="Q13" s="599">
        <v>14.845395</v>
      </c>
      <c r="R13" s="397" t="s">
        <v>662</v>
      </c>
    </row>
    <row r="14" spans="1:18" ht="15.75" customHeight="1" x14ac:dyDescent="0.2">
      <c r="A14" s="398"/>
      <c r="B14" s="384" t="s">
        <v>663</v>
      </c>
      <c r="C14" s="384"/>
      <c r="D14" s="598">
        <v>1919.8680530000001</v>
      </c>
      <c r="E14" s="599">
        <v>1696.883883</v>
      </c>
      <c r="F14" s="600">
        <v>1539.053312</v>
      </c>
      <c r="G14" s="601">
        <v>1532.0815</v>
      </c>
      <c r="H14" s="600">
        <v>1062.095953</v>
      </c>
      <c r="I14" s="600">
        <v>213.384376</v>
      </c>
      <c r="J14" s="600">
        <v>4.984369</v>
      </c>
      <c r="K14" s="600">
        <v>155.54917499999999</v>
      </c>
      <c r="L14" s="599">
        <v>135.77717199999998</v>
      </c>
      <c r="M14" s="600">
        <v>55.129424</v>
      </c>
      <c r="N14" s="599">
        <v>48.340415999999998</v>
      </c>
      <c r="O14" s="600">
        <v>0.27806700000000001</v>
      </c>
      <c r="P14" s="600">
        <v>38.348565999999998</v>
      </c>
      <c r="Q14" s="599">
        <v>1.0710109999999999</v>
      </c>
      <c r="R14" s="397" t="s">
        <v>664</v>
      </c>
    </row>
    <row r="15" spans="1:18" ht="15.75" customHeight="1" x14ac:dyDescent="0.2">
      <c r="A15" s="398"/>
      <c r="B15" s="384" t="s">
        <v>665</v>
      </c>
      <c r="C15" s="384"/>
      <c r="D15" s="598">
        <v>7382.5178349999996</v>
      </c>
      <c r="E15" s="599">
        <v>3470.7429160000002</v>
      </c>
      <c r="F15" s="600">
        <v>2826.5923199999997</v>
      </c>
      <c r="G15" s="601">
        <v>2820.5673620000002</v>
      </c>
      <c r="H15" s="600">
        <v>1765.8393060000001</v>
      </c>
      <c r="I15" s="600">
        <v>670.74006099999997</v>
      </c>
      <c r="J15" s="600">
        <v>4.9256159999999998</v>
      </c>
      <c r="K15" s="600">
        <v>588.53165999999999</v>
      </c>
      <c r="L15" s="599">
        <v>1075.1713589999999</v>
      </c>
      <c r="M15" s="600">
        <v>997.07657499999993</v>
      </c>
      <c r="N15" s="599">
        <v>511.44407699999999</v>
      </c>
      <c r="O15" s="600">
        <v>345.03187099999997</v>
      </c>
      <c r="P15" s="600">
        <v>1988.9933870000002</v>
      </c>
      <c r="Q15" s="599">
        <v>13.774384</v>
      </c>
      <c r="R15" s="397" t="s">
        <v>666</v>
      </c>
    </row>
    <row r="16" spans="1:18" ht="24" customHeight="1" x14ac:dyDescent="0.2">
      <c r="A16" s="398">
        <v>2016</v>
      </c>
      <c r="B16" s="384" t="s">
        <v>426</v>
      </c>
      <c r="C16" s="384"/>
      <c r="D16" s="598">
        <v>8426.9329480000015</v>
      </c>
      <c r="E16" s="599">
        <v>4742.5675889999993</v>
      </c>
      <c r="F16" s="600">
        <v>3872.96335</v>
      </c>
      <c r="G16" s="601">
        <v>3857.192438</v>
      </c>
      <c r="H16" s="600">
        <v>2465.2980050000001</v>
      </c>
      <c r="I16" s="600">
        <v>822.37775399999998</v>
      </c>
      <c r="J16" s="600">
        <v>9.016254</v>
      </c>
      <c r="K16" s="600">
        <v>818.07726700000001</v>
      </c>
      <c r="L16" s="599">
        <v>1016.5642610000001</v>
      </c>
      <c r="M16" s="600">
        <v>896.11300000000006</v>
      </c>
      <c r="N16" s="599">
        <v>553.58332999999993</v>
      </c>
      <c r="O16" s="600">
        <v>410.01290600000004</v>
      </c>
      <c r="P16" s="600">
        <v>1685.7565360000001</v>
      </c>
      <c r="Q16" s="599">
        <v>34.388483999999998</v>
      </c>
      <c r="R16" s="397" t="s">
        <v>662</v>
      </c>
    </row>
    <row r="17" spans="1:18" ht="15.75" customHeight="1" x14ac:dyDescent="0.2">
      <c r="A17" s="398"/>
      <c r="B17" s="384" t="s">
        <v>663</v>
      </c>
      <c r="C17" s="384"/>
      <c r="D17" s="598">
        <v>1650.6896380000001</v>
      </c>
      <c r="E17" s="599">
        <v>1477.943818</v>
      </c>
      <c r="F17" s="600">
        <v>1229.8438640000002</v>
      </c>
      <c r="G17" s="601">
        <v>1220.3581669999999</v>
      </c>
      <c r="H17" s="600">
        <v>779.21232900000007</v>
      </c>
      <c r="I17" s="600">
        <v>195.912384</v>
      </c>
      <c r="J17" s="600">
        <v>4.4831540000000007</v>
      </c>
      <c r="K17" s="600">
        <v>246.23317900000001</v>
      </c>
      <c r="L17" s="599">
        <v>77.190083000000001</v>
      </c>
      <c r="M17" s="600">
        <v>39.481550999999996</v>
      </c>
      <c r="N17" s="599">
        <v>58.662115</v>
      </c>
      <c r="O17" s="600">
        <v>0.13003399999999998</v>
      </c>
      <c r="P17" s="600">
        <v>35.352203000000003</v>
      </c>
      <c r="Q17" s="599">
        <v>2.2438850000000001</v>
      </c>
      <c r="R17" s="397" t="s">
        <v>664</v>
      </c>
    </row>
    <row r="18" spans="1:18" ht="15.75" customHeight="1" x14ac:dyDescent="0.2">
      <c r="A18" s="398"/>
      <c r="B18" s="384" t="s">
        <v>665</v>
      </c>
      <c r="C18" s="384"/>
      <c r="D18" s="598">
        <v>6776.2433099999998</v>
      </c>
      <c r="E18" s="599">
        <v>3264.623771</v>
      </c>
      <c r="F18" s="600">
        <v>2643.1194860000001</v>
      </c>
      <c r="G18" s="601">
        <v>2636.8342710000002</v>
      </c>
      <c r="H18" s="600">
        <v>1686.0856759999999</v>
      </c>
      <c r="I18" s="600">
        <v>626.46537000000001</v>
      </c>
      <c r="J18" s="600">
        <v>4.5331000000000001</v>
      </c>
      <c r="K18" s="600">
        <v>571.84408799999994</v>
      </c>
      <c r="L18" s="599">
        <v>939.37417799999992</v>
      </c>
      <c r="M18" s="600">
        <v>856.63144899999998</v>
      </c>
      <c r="N18" s="599">
        <v>494.92121500000002</v>
      </c>
      <c r="O18" s="600">
        <v>409.88287199999996</v>
      </c>
      <c r="P18" s="600">
        <v>1650.4043330000002</v>
      </c>
      <c r="Q18" s="599">
        <v>32.144598999999999</v>
      </c>
      <c r="R18" s="397" t="s">
        <v>666</v>
      </c>
    </row>
    <row r="19" spans="1:18" ht="24" customHeight="1" x14ac:dyDescent="0.2">
      <c r="A19" s="398">
        <v>2015</v>
      </c>
      <c r="B19" s="384" t="s">
        <v>426</v>
      </c>
      <c r="C19" s="384"/>
      <c r="D19" s="422">
        <v>9766.4424519999993</v>
      </c>
      <c r="E19" s="423">
        <v>5552.28568</v>
      </c>
      <c r="F19" s="424">
        <v>4459.0984510000008</v>
      </c>
      <c r="G19" s="425">
        <v>4446.0175380000001</v>
      </c>
      <c r="H19" s="424">
        <v>2877.4052059999999</v>
      </c>
      <c r="I19" s="424">
        <v>844.78850799999998</v>
      </c>
      <c r="J19" s="424">
        <v>9.5814570000000003</v>
      </c>
      <c r="K19" s="424">
        <v>1035.205839</v>
      </c>
      <c r="L19" s="423">
        <v>1271.0777919999998</v>
      </c>
      <c r="M19" s="424">
        <v>1183.7093189999998</v>
      </c>
      <c r="N19" s="423">
        <v>667.88475899999992</v>
      </c>
      <c r="O19" s="424">
        <v>506.71313199999997</v>
      </c>
      <c r="P19" s="424">
        <v>1747.415569</v>
      </c>
      <c r="Q19" s="423">
        <v>40.917000000000002</v>
      </c>
      <c r="R19" s="397" t="s">
        <v>662</v>
      </c>
    </row>
    <row r="20" spans="1:18" x14ac:dyDescent="0.2">
      <c r="A20" s="398"/>
      <c r="B20" s="384" t="s">
        <v>663</v>
      </c>
      <c r="C20" s="384"/>
      <c r="D20" s="422">
        <v>1971.818127</v>
      </c>
      <c r="E20" s="423">
        <v>1764.5710839999999</v>
      </c>
      <c r="F20" s="424">
        <v>1521.3092569999999</v>
      </c>
      <c r="G20" s="425">
        <v>1515.337957</v>
      </c>
      <c r="H20" s="424">
        <v>1012.033065</v>
      </c>
      <c r="I20" s="424">
        <v>192.930317</v>
      </c>
      <c r="J20" s="424">
        <v>5.097486</v>
      </c>
      <c r="K20" s="424">
        <v>241.50317100000001</v>
      </c>
      <c r="L20" s="423">
        <v>127.29244100000001</v>
      </c>
      <c r="M20" s="424">
        <v>105.248493</v>
      </c>
      <c r="N20" s="423">
        <v>40.104218000000003</v>
      </c>
      <c r="O20" s="424">
        <v>0.132601</v>
      </c>
      <c r="P20" s="424">
        <v>31.213986000000002</v>
      </c>
      <c r="Q20" s="423">
        <v>9.3939009999999996</v>
      </c>
      <c r="R20" s="397" t="s">
        <v>664</v>
      </c>
    </row>
    <row r="21" spans="1:18" x14ac:dyDescent="0.2">
      <c r="A21" s="398"/>
      <c r="B21" s="384" t="s">
        <v>665</v>
      </c>
      <c r="C21" s="384"/>
      <c r="D21" s="422">
        <v>7794.6243260000001</v>
      </c>
      <c r="E21" s="423">
        <v>3787.714606</v>
      </c>
      <c r="F21" s="424">
        <v>2937.7892030000003</v>
      </c>
      <c r="G21" s="425">
        <v>2930.6795869999996</v>
      </c>
      <c r="H21" s="424">
        <v>1865.3721459999999</v>
      </c>
      <c r="I21" s="424">
        <v>651.85819100000003</v>
      </c>
      <c r="J21" s="424">
        <v>4.4839719999999996</v>
      </c>
      <c r="K21" s="424">
        <v>793.7026679999999</v>
      </c>
      <c r="L21" s="423">
        <v>1143.7853540000001</v>
      </c>
      <c r="M21" s="424">
        <v>1078.4608249999999</v>
      </c>
      <c r="N21" s="423">
        <v>627.78053899999998</v>
      </c>
      <c r="O21" s="424">
        <v>506.58053000000001</v>
      </c>
      <c r="P21" s="424">
        <v>1716.2015800000001</v>
      </c>
      <c r="Q21" s="423">
        <v>31.523094</v>
      </c>
      <c r="R21" s="397" t="s">
        <v>666</v>
      </c>
    </row>
    <row r="22" spans="1:18" ht="24" customHeight="1" x14ac:dyDescent="0.2">
      <c r="A22" s="398">
        <v>2014</v>
      </c>
      <c r="B22" s="384" t="s">
        <v>426</v>
      </c>
      <c r="C22" s="384"/>
      <c r="D22" s="422">
        <v>10492.100639</v>
      </c>
      <c r="E22" s="423">
        <v>5898.5092290000002</v>
      </c>
      <c r="F22" s="424">
        <v>4571.751432</v>
      </c>
      <c r="G22" s="425">
        <v>4549.3695889999999</v>
      </c>
      <c r="H22" s="424">
        <v>2940.015621</v>
      </c>
      <c r="I22" s="424">
        <v>873.17569499999991</v>
      </c>
      <c r="J22" s="424">
        <v>11.947113999999999</v>
      </c>
      <c r="K22" s="424">
        <v>1233.2872849999999</v>
      </c>
      <c r="L22" s="423">
        <v>1478.2632390000001</v>
      </c>
      <c r="M22" s="424">
        <v>1353.1630730000002</v>
      </c>
      <c r="N22" s="423">
        <v>759.089292</v>
      </c>
      <c r="O22" s="424">
        <v>508.48581300000001</v>
      </c>
      <c r="P22" s="424">
        <v>1811.0644930000001</v>
      </c>
      <c r="Q22" s="423">
        <v>53.194535999999999</v>
      </c>
      <c r="R22" s="397" t="s">
        <v>662</v>
      </c>
    </row>
    <row r="23" spans="1:18" ht="15.75" customHeight="1" x14ac:dyDescent="0.2">
      <c r="A23" s="398"/>
      <c r="B23" s="384" t="s">
        <v>663</v>
      </c>
      <c r="C23" s="384"/>
      <c r="D23" s="422">
        <v>2204.5963240000001</v>
      </c>
      <c r="E23" s="423">
        <v>1848.4017839999999</v>
      </c>
      <c r="F23" s="424">
        <v>1507.143047</v>
      </c>
      <c r="G23" s="425">
        <v>1495.740462</v>
      </c>
      <c r="H23" s="424">
        <v>980.94730000000004</v>
      </c>
      <c r="I23" s="424">
        <v>213.70918400000002</v>
      </c>
      <c r="J23" s="424">
        <v>4.62636</v>
      </c>
      <c r="K23" s="424">
        <v>319.88384000000002</v>
      </c>
      <c r="L23" s="423">
        <v>171.50758100000002</v>
      </c>
      <c r="M23" s="424">
        <v>116.57187399999999</v>
      </c>
      <c r="N23" s="423">
        <v>128.50141499999998</v>
      </c>
      <c r="O23" s="424">
        <v>0.12375899999999999</v>
      </c>
      <c r="P23" s="424">
        <v>30.754826000000001</v>
      </c>
      <c r="Q23" s="423">
        <v>26.247474999999998</v>
      </c>
      <c r="R23" s="397" t="s">
        <v>664</v>
      </c>
    </row>
    <row r="24" spans="1:18" ht="15.75" customHeight="1" x14ac:dyDescent="0.2">
      <c r="A24" s="398"/>
      <c r="B24" s="384" t="s">
        <v>665</v>
      </c>
      <c r="C24" s="384"/>
      <c r="D24" s="422">
        <v>8287.5043160000005</v>
      </c>
      <c r="E24" s="423">
        <v>4050.107446</v>
      </c>
      <c r="F24" s="424">
        <v>3064.6083859999999</v>
      </c>
      <c r="G24" s="425">
        <v>3053.6291219999998</v>
      </c>
      <c r="H24" s="424">
        <v>1959.0683179999999</v>
      </c>
      <c r="I24" s="424">
        <v>659.46650899999997</v>
      </c>
      <c r="J24" s="424">
        <v>7.3207560000000003</v>
      </c>
      <c r="K24" s="424">
        <v>913.40344700000003</v>
      </c>
      <c r="L24" s="423">
        <v>1306.755656</v>
      </c>
      <c r="M24" s="424">
        <v>1236.591197</v>
      </c>
      <c r="N24" s="423">
        <v>630.58788600000003</v>
      </c>
      <c r="O24" s="424">
        <v>508.362055</v>
      </c>
      <c r="P24" s="424">
        <v>1780.309669</v>
      </c>
      <c r="Q24" s="423">
        <v>26.947056</v>
      </c>
      <c r="R24" s="397" t="s">
        <v>666</v>
      </c>
    </row>
    <row r="25" spans="1:18" ht="24" customHeight="1" x14ac:dyDescent="0.2">
      <c r="A25" s="398">
        <v>2013</v>
      </c>
      <c r="B25" s="384" t="s">
        <v>426</v>
      </c>
      <c r="C25" s="384"/>
      <c r="D25" s="399">
        <v>9352.9709899999998</v>
      </c>
      <c r="E25" s="400">
        <v>5668.0833910000001</v>
      </c>
      <c r="F25" s="401">
        <v>4438.5723289999996</v>
      </c>
      <c r="G25" s="402">
        <v>4425.0909280000005</v>
      </c>
      <c r="H25" s="401">
        <v>2749.9105269999995</v>
      </c>
      <c r="I25" s="401">
        <v>821.55527000000006</v>
      </c>
      <c r="J25" s="401">
        <v>9.8003490000000006</v>
      </c>
      <c r="K25" s="401">
        <v>1171.619113</v>
      </c>
      <c r="L25" s="400">
        <v>1375.6384499999999</v>
      </c>
      <c r="M25" s="401">
        <v>1196.865685</v>
      </c>
      <c r="N25" s="400">
        <v>578.40213399999993</v>
      </c>
      <c r="O25" s="401">
        <v>469.29039899999998</v>
      </c>
      <c r="P25" s="401">
        <v>1253.8203510000001</v>
      </c>
      <c r="Q25" s="400">
        <v>26.119488</v>
      </c>
      <c r="R25" s="397" t="s">
        <v>662</v>
      </c>
    </row>
    <row r="26" spans="1:18" ht="15.95" customHeight="1" x14ac:dyDescent="0.2">
      <c r="A26" s="398"/>
      <c r="B26" s="384" t="s">
        <v>663</v>
      </c>
      <c r="C26" s="384"/>
      <c r="D26" s="399">
        <v>2152.6249309999998</v>
      </c>
      <c r="E26" s="400">
        <v>1764.4189920000001</v>
      </c>
      <c r="F26" s="401">
        <v>1474.8190540000001</v>
      </c>
      <c r="G26" s="402">
        <v>1469.3530660000001</v>
      </c>
      <c r="H26" s="401">
        <v>842.15675999999996</v>
      </c>
      <c r="I26" s="401">
        <v>185.86842300000001</v>
      </c>
      <c r="J26" s="401">
        <v>4.1714729999999998</v>
      </c>
      <c r="K26" s="401">
        <v>287.29232299999995</v>
      </c>
      <c r="L26" s="400">
        <v>240.905362</v>
      </c>
      <c r="M26" s="401">
        <v>121.833529</v>
      </c>
      <c r="N26" s="400">
        <v>114.039599</v>
      </c>
      <c r="O26" s="401">
        <v>0.202873</v>
      </c>
      <c r="P26" s="401">
        <v>23.442667</v>
      </c>
      <c r="Q26" s="400">
        <v>10.428732999999999</v>
      </c>
      <c r="R26" s="397" t="s">
        <v>664</v>
      </c>
    </row>
    <row r="27" spans="1:18" ht="15.95" customHeight="1" x14ac:dyDescent="0.2">
      <c r="A27" s="398"/>
      <c r="B27" s="384" t="s">
        <v>665</v>
      </c>
      <c r="C27" s="384"/>
      <c r="D27" s="399">
        <v>7200.3460610000002</v>
      </c>
      <c r="E27" s="400">
        <v>3903.6644059999999</v>
      </c>
      <c r="F27" s="401">
        <v>2963.753279</v>
      </c>
      <c r="G27" s="402">
        <v>2955.7378659999999</v>
      </c>
      <c r="H27" s="401">
        <v>1907.753766</v>
      </c>
      <c r="I27" s="401">
        <v>635.68685300000004</v>
      </c>
      <c r="J27" s="401">
        <v>5.6288749999999999</v>
      </c>
      <c r="K27" s="401">
        <v>884.32679200000007</v>
      </c>
      <c r="L27" s="400">
        <v>1134.733082</v>
      </c>
      <c r="M27" s="401">
        <v>1075.0321529999999</v>
      </c>
      <c r="N27" s="400">
        <v>464.36254500000001</v>
      </c>
      <c r="O27" s="401">
        <v>469.08752600000003</v>
      </c>
      <c r="P27" s="401">
        <v>1230.3776850000002</v>
      </c>
      <c r="Q27" s="400">
        <v>15.690754999999999</v>
      </c>
      <c r="R27" s="397" t="s">
        <v>666</v>
      </c>
    </row>
    <row r="28" spans="1:18" ht="24" customHeight="1" x14ac:dyDescent="0.2">
      <c r="A28" s="398">
        <v>2012</v>
      </c>
      <c r="B28" s="384" t="s">
        <v>426</v>
      </c>
      <c r="C28" s="384"/>
      <c r="D28" s="399">
        <v>8590.0848900000001</v>
      </c>
      <c r="E28" s="400">
        <v>5547.5969809999997</v>
      </c>
      <c r="F28" s="401">
        <v>4547.5108069999997</v>
      </c>
      <c r="G28" s="402">
        <v>4532.1143710000006</v>
      </c>
      <c r="H28" s="401">
        <v>3157.4829289999998</v>
      </c>
      <c r="I28" s="401">
        <v>754.70912399999997</v>
      </c>
      <c r="J28" s="401">
        <v>9.6877519999999997</v>
      </c>
      <c r="K28" s="401">
        <v>940.56364500000007</v>
      </c>
      <c r="L28" s="400">
        <v>901.05372199999999</v>
      </c>
      <c r="M28" s="401">
        <v>820.10289499999999</v>
      </c>
      <c r="N28" s="400">
        <v>458.68592599999999</v>
      </c>
      <c r="O28" s="401">
        <v>387.59444199999996</v>
      </c>
      <c r="P28" s="401">
        <v>1293.709748</v>
      </c>
      <c r="Q28" s="400">
        <v>11.534200999999999</v>
      </c>
      <c r="R28" s="397" t="s">
        <v>662</v>
      </c>
    </row>
    <row r="29" spans="1:18" ht="15.95" customHeight="1" x14ac:dyDescent="0.2">
      <c r="A29" s="398"/>
      <c r="B29" s="384" t="s">
        <v>663</v>
      </c>
      <c r="C29" s="384"/>
      <c r="D29" s="399">
        <v>2079.0451270000003</v>
      </c>
      <c r="E29" s="400">
        <v>1847.0350209999999</v>
      </c>
      <c r="F29" s="401">
        <v>1737.0465979999999</v>
      </c>
      <c r="G29" s="402">
        <v>1731.8472960000001</v>
      </c>
      <c r="H29" s="401">
        <v>1336.5100989999999</v>
      </c>
      <c r="I29" s="401">
        <v>154.34925799999999</v>
      </c>
      <c r="J29" s="401">
        <v>4.1877950000000004</v>
      </c>
      <c r="K29" s="401">
        <v>106.84732799999999</v>
      </c>
      <c r="L29" s="400">
        <v>134.44296499999999</v>
      </c>
      <c r="M29" s="401">
        <v>100.36490499999999</v>
      </c>
      <c r="N29" s="400">
        <v>75.446357999999989</v>
      </c>
      <c r="O29" s="401">
        <v>0.14090799999999998</v>
      </c>
      <c r="P29" s="401">
        <v>22.019801000000001</v>
      </c>
      <c r="Q29" s="400">
        <v>1.007374</v>
      </c>
      <c r="R29" s="397" t="s">
        <v>664</v>
      </c>
    </row>
    <row r="30" spans="1:18" ht="15.95" customHeight="1" x14ac:dyDescent="0.2">
      <c r="A30" s="398"/>
      <c r="B30" s="384" t="s">
        <v>665</v>
      </c>
      <c r="C30" s="384"/>
      <c r="D30" s="399">
        <v>6511.0397620000003</v>
      </c>
      <c r="E30" s="400">
        <v>3700.56196</v>
      </c>
      <c r="F30" s="401">
        <v>2810.4642100000001</v>
      </c>
      <c r="G30" s="402">
        <v>2800.2670760000001</v>
      </c>
      <c r="H30" s="401">
        <v>1820.9728289999998</v>
      </c>
      <c r="I30" s="401">
        <v>600.35986600000001</v>
      </c>
      <c r="J30" s="401">
        <v>5.4999570000000002</v>
      </c>
      <c r="K30" s="401">
        <v>833.71631600000001</v>
      </c>
      <c r="L30" s="400">
        <v>766.61075100000005</v>
      </c>
      <c r="M30" s="401">
        <v>719.73798899999997</v>
      </c>
      <c r="N30" s="400">
        <v>383.23956599999997</v>
      </c>
      <c r="O30" s="401">
        <v>387.453532</v>
      </c>
      <c r="P30" s="401">
        <v>1271.6899480000002</v>
      </c>
      <c r="Q30" s="400">
        <v>10.526825000000001</v>
      </c>
      <c r="R30" s="397" t="s">
        <v>666</v>
      </c>
    </row>
    <row r="31" spans="1:18" ht="24" customHeight="1" x14ac:dyDescent="0.2">
      <c r="A31" s="398">
        <v>2011</v>
      </c>
      <c r="B31" s="384" t="s">
        <v>426</v>
      </c>
      <c r="C31" s="384"/>
      <c r="D31" s="399">
        <v>7935.7444150000001</v>
      </c>
      <c r="E31" s="400">
        <v>5131.1981470000001</v>
      </c>
      <c r="F31" s="401">
        <v>4205.0008099999995</v>
      </c>
      <c r="G31" s="402">
        <v>4164.6763629999996</v>
      </c>
      <c r="H31" s="401">
        <v>2972.56799</v>
      </c>
      <c r="I31" s="401">
        <v>694.67214000000001</v>
      </c>
      <c r="J31" s="401">
        <v>27.718044999999996</v>
      </c>
      <c r="K31" s="401">
        <v>890.19975099999999</v>
      </c>
      <c r="L31" s="400">
        <v>764.27880700000003</v>
      </c>
      <c r="M31" s="401">
        <v>722.49569299999996</v>
      </c>
      <c r="N31" s="400">
        <v>327.598184</v>
      </c>
      <c r="O31" s="401">
        <v>598.94674899999995</v>
      </c>
      <c r="P31" s="401">
        <v>1112.706594</v>
      </c>
      <c r="Q31" s="400">
        <v>7.3583249999999998</v>
      </c>
      <c r="R31" s="397" t="s">
        <v>662</v>
      </c>
    </row>
    <row r="32" spans="1:18" ht="15.95" customHeight="1" x14ac:dyDescent="0.2">
      <c r="A32" s="398"/>
      <c r="B32" s="384" t="s">
        <v>663</v>
      </c>
      <c r="C32" s="384"/>
      <c r="D32" s="399">
        <v>1880.530653</v>
      </c>
      <c r="E32" s="400">
        <v>1794.7900670000001</v>
      </c>
      <c r="F32" s="401">
        <v>1652.2469620000002</v>
      </c>
      <c r="G32" s="402">
        <v>1630.1887630000001</v>
      </c>
      <c r="H32" s="401">
        <v>1284.7623870000002</v>
      </c>
      <c r="I32" s="401">
        <v>165.45606400000003</v>
      </c>
      <c r="J32" s="401">
        <v>21.265523000000002</v>
      </c>
      <c r="K32" s="401">
        <v>139.64336399999999</v>
      </c>
      <c r="L32" s="400">
        <v>55.850016000000004</v>
      </c>
      <c r="M32" s="401">
        <v>49.575599000000004</v>
      </c>
      <c r="N32" s="400">
        <v>10.733919999999999</v>
      </c>
      <c r="O32" s="401">
        <v>0.27668500000000001</v>
      </c>
      <c r="P32" s="401">
        <v>19.439700999999999</v>
      </c>
      <c r="Q32" s="400">
        <v>0.703407</v>
      </c>
      <c r="R32" s="397" t="s">
        <v>664</v>
      </c>
    </row>
    <row r="33" spans="1:18" ht="15.95" customHeight="1" x14ac:dyDescent="0.2">
      <c r="A33" s="398"/>
      <c r="B33" s="384" t="s">
        <v>665</v>
      </c>
      <c r="C33" s="384"/>
      <c r="D33" s="399">
        <v>6055.2137620000003</v>
      </c>
      <c r="E33" s="400">
        <v>3336.4080789999998</v>
      </c>
      <c r="F33" s="401">
        <v>2552.7538460000001</v>
      </c>
      <c r="G33" s="402">
        <v>2534.4876020000002</v>
      </c>
      <c r="H33" s="401">
        <v>1687.805601</v>
      </c>
      <c r="I33" s="401">
        <v>529.21607700000004</v>
      </c>
      <c r="J33" s="401">
        <v>6.4525200000000007</v>
      </c>
      <c r="K33" s="401">
        <v>750.55638699999997</v>
      </c>
      <c r="L33" s="400">
        <v>708.42879599999992</v>
      </c>
      <c r="M33" s="401">
        <v>672.92009699999994</v>
      </c>
      <c r="N33" s="400">
        <v>316.86425799999995</v>
      </c>
      <c r="O33" s="401">
        <v>598.67006400000002</v>
      </c>
      <c r="P33" s="401">
        <v>1093.2668940000001</v>
      </c>
      <c r="Q33" s="400">
        <v>6.654922</v>
      </c>
      <c r="R33" s="397" t="s">
        <v>666</v>
      </c>
    </row>
    <row r="34" spans="1:18" ht="24" customHeight="1" x14ac:dyDescent="0.2">
      <c r="A34" s="398">
        <v>2010</v>
      </c>
      <c r="B34" s="384" t="s">
        <v>426</v>
      </c>
      <c r="C34" s="384"/>
      <c r="D34" s="399">
        <v>5603.8736529999996</v>
      </c>
      <c r="E34" s="400">
        <v>3845.911771</v>
      </c>
      <c r="F34" s="401">
        <v>3048.994972</v>
      </c>
      <c r="G34" s="402">
        <v>3038.5859759999998</v>
      </c>
      <c r="H34" s="401">
        <v>2104.65951</v>
      </c>
      <c r="I34" s="401">
        <v>524.43871799999999</v>
      </c>
      <c r="J34" s="401">
        <v>4.5577830000000006</v>
      </c>
      <c r="K34" s="401">
        <v>733.52636199999995</v>
      </c>
      <c r="L34" s="400">
        <v>549.74850500000002</v>
      </c>
      <c r="M34" s="401">
        <v>518.41538000000003</v>
      </c>
      <c r="N34" s="400">
        <v>1205.8274180000001</v>
      </c>
      <c r="O34" s="401">
        <v>328.31002100000001</v>
      </c>
      <c r="P34" s="401">
        <v>652.85098800000003</v>
      </c>
      <c r="Q34" s="400">
        <v>5.6731750000000005</v>
      </c>
      <c r="R34" s="397" t="s">
        <v>662</v>
      </c>
    </row>
    <row r="35" spans="1:18" ht="15.95" customHeight="1" x14ac:dyDescent="0.2">
      <c r="A35" s="398"/>
      <c r="B35" s="384" t="s">
        <v>663</v>
      </c>
      <c r="C35" s="384"/>
      <c r="D35" s="399">
        <v>1228.3423929999999</v>
      </c>
      <c r="E35" s="400">
        <v>1154.391887</v>
      </c>
      <c r="F35" s="401">
        <v>1069.2886529999998</v>
      </c>
      <c r="G35" s="402">
        <v>1064.5481119999999</v>
      </c>
      <c r="H35" s="401">
        <v>782.41225899999995</v>
      </c>
      <c r="I35" s="401">
        <v>99.678584000000001</v>
      </c>
      <c r="J35" s="401">
        <v>1.079817</v>
      </c>
      <c r="K35" s="401">
        <v>83.651089999999996</v>
      </c>
      <c r="L35" s="400">
        <v>50.272489</v>
      </c>
      <c r="M35" s="401">
        <v>47.596230000000006</v>
      </c>
      <c r="N35" s="400">
        <v>20.490680999999999</v>
      </c>
      <c r="O35" s="401">
        <v>0.18889500000000001</v>
      </c>
      <c r="P35" s="401">
        <v>13.696225</v>
      </c>
      <c r="Q35" s="400">
        <v>0.813994</v>
      </c>
      <c r="R35" s="397" t="s">
        <v>664</v>
      </c>
    </row>
    <row r="36" spans="1:18" ht="15.95" customHeight="1" x14ac:dyDescent="0.2">
      <c r="A36" s="398"/>
      <c r="B36" s="384" t="s">
        <v>665</v>
      </c>
      <c r="C36" s="384"/>
      <c r="D36" s="399">
        <v>4375.5312599999997</v>
      </c>
      <c r="E36" s="400">
        <v>2691.5198760000003</v>
      </c>
      <c r="F36" s="401">
        <v>1979.706312</v>
      </c>
      <c r="G36" s="402">
        <v>1974.037861</v>
      </c>
      <c r="H36" s="401">
        <v>1322.2472479999999</v>
      </c>
      <c r="I36" s="401">
        <v>424.76013499999999</v>
      </c>
      <c r="J36" s="401">
        <v>3.4779640000000001</v>
      </c>
      <c r="K36" s="401">
        <v>649.875271</v>
      </c>
      <c r="L36" s="400">
        <v>499.47602500000005</v>
      </c>
      <c r="M36" s="401">
        <v>470.81915800000002</v>
      </c>
      <c r="N36" s="400">
        <v>1185.336738</v>
      </c>
      <c r="O36" s="401">
        <v>328.121127</v>
      </c>
      <c r="P36" s="401">
        <v>639.15476200000001</v>
      </c>
      <c r="Q36" s="400">
        <v>4.8591769999999999</v>
      </c>
      <c r="R36" s="397" t="s">
        <v>666</v>
      </c>
    </row>
    <row r="37" spans="1:18" ht="24" customHeight="1" x14ac:dyDescent="0.2">
      <c r="A37" s="398">
        <v>2009</v>
      </c>
      <c r="B37" s="384" t="s">
        <v>426</v>
      </c>
      <c r="C37" s="384"/>
      <c r="D37" s="399">
        <v>4408.9757790000003</v>
      </c>
      <c r="E37" s="400">
        <v>3158.9600089999999</v>
      </c>
      <c r="F37" s="401">
        <v>2522.4141979999999</v>
      </c>
      <c r="G37" s="402">
        <v>2511.2964580000003</v>
      </c>
      <c r="H37" s="401">
        <v>1745.896027</v>
      </c>
      <c r="I37" s="401">
        <v>433.29578299999997</v>
      </c>
      <c r="J37" s="401">
        <v>3.2460720000000003</v>
      </c>
      <c r="K37" s="401">
        <v>588.25209600000005</v>
      </c>
      <c r="L37" s="400">
        <v>414.93535300000002</v>
      </c>
      <c r="M37" s="401">
        <v>392.00788299999999</v>
      </c>
      <c r="N37" s="400">
        <v>833.61986999999999</v>
      </c>
      <c r="O37" s="401">
        <v>307.03966800000001</v>
      </c>
      <c r="P37" s="401">
        <v>371.22559000000001</v>
      </c>
      <c r="Q37" s="400">
        <v>5.593407</v>
      </c>
      <c r="R37" s="397" t="s">
        <v>662</v>
      </c>
    </row>
    <row r="38" spans="1:18" ht="15.95" customHeight="1" x14ac:dyDescent="0.2">
      <c r="A38" s="398"/>
      <c r="B38" s="384" t="s">
        <v>663</v>
      </c>
      <c r="C38" s="384"/>
      <c r="D38" s="399">
        <v>997.23805600000003</v>
      </c>
      <c r="E38" s="400">
        <v>953.66529400000002</v>
      </c>
      <c r="F38" s="401">
        <v>857.44362899999999</v>
      </c>
      <c r="G38" s="402">
        <v>852.08872900000006</v>
      </c>
      <c r="H38" s="401">
        <v>640.27641500000004</v>
      </c>
      <c r="I38" s="401">
        <v>75.046793000000008</v>
      </c>
      <c r="J38" s="401">
        <v>0.82101999999999997</v>
      </c>
      <c r="K38" s="401">
        <v>94.70326399999999</v>
      </c>
      <c r="L38" s="400">
        <v>29.958569000000001</v>
      </c>
      <c r="M38" s="401">
        <v>28.714899000000003</v>
      </c>
      <c r="N38" s="400">
        <v>12.546314000000001</v>
      </c>
      <c r="O38" s="401">
        <v>0.13718799999999998</v>
      </c>
      <c r="P38" s="401">
        <v>7.6280669999999997</v>
      </c>
      <c r="Q38" s="400">
        <v>0.31046400000000002</v>
      </c>
      <c r="R38" s="397" t="s">
        <v>664</v>
      </c>
    </row>
    <row r="39" spans="1:18" ht="15.95" customHeight="1" x14ac:dyDescent="0.2">
      <c r="A39" s="398"/>
      <c r="B39" s="384" t="s">
        <v>665</v>
      </c>
      <c r="C39" s="384"/>
      <c r="D39" s="399">
        <v>3411.7377230000002</v>
      </c>
      <c r="E39" s="400">
        <v>2205.294715</v>
      </c>
      <c r="F39" s="401">
        <v>1664.9705689999998</v>
      </c>
      <c r="G39" s="402">
        <v>1659.207729</v>
      </c>
      <c r="H39" s="401">
        <v>1105.619612</v>
      </c>
      <c r="I39" s="401">
        <v>358.24898999999999</v>
      </c>
      <c r="J39" s="401">
        <v>2.425052</v>
      </c>
      <c r="K39" s="401">
        <v>493.548832</v>
      </c>
      <c r="L39" s="400">
        <v>384.97678400000001</v>
      </c>
      <c r="M39" s="401">
        <v>363.29298399999999</v>
      </c>
      <c r="N39" s="400">
        <v>821.07355599999994</v>
      </c>
      <c r="O39" s="401">
        <v>306.90247999999997</v>
      </c>
      <c r="P39" s="401">
        <v>363.59752299999997</v>
      </c>
      <c r="Q39" s="400">
        <v>5.2829430000000004</v>
      </c>
      <c r="R39" s="397" t="s">
        <v>666</v>
      </c>
    </row>
    <row r="40" spans="1:18" ht="24" customHeight="1" x14ac:dyDescent="0.2">
      <c r="A40" s="398">
        <v>2008</v>
      </c>
      <c r="B40" s="384" t="s">
        <v>426</v>
      </c>
      <c r="C40" s="384"/>
      <c r="D40" s="399">
        <v>5005.5565919999999</v>
      </c>
      <c r="E40" s="400">
        <v>3493.5409770000001</v>
      </c>
      <c r="F40" s="401">
        <v>2918.2368650000003</v>
      </c>
      <c r="G40" s="402">
        <v>2904.9328930000001</v>
      </c>
      <c r="H40" s="401">
        <v>1961.6111969999999</v>
      </c>
      <c r="I40" s="401">
        <v>486.11309399999999</v>
      </c>
      <c r="J40" s="401">
        <v>3.687478</v>
      </c>
      <c r="K40" s="401">
        <v>525.42809099999999</v>
      </c>
      <c r="L40" s="400">
        <v>435.91774800000002</v>
      </c>
      <c r="M40" s="401">
        <v>417.00159499999995</v>
      </c>
      <c r="N40" s="400">
        <v>1071.0108479999999</v>
      </c>
      <c r="O40" s="401">
        <v>498.05757599999998</v>
      </c>
      <c r="P40" s="401">
        <v>415.44256199999995</v>
      </c>
      <c r="Q40" s="400">
        <v>7.5276519999999998</v>
      </c>
      <c r="R40" s="397" t="s">
        <v>662</v>
      </c>
    </row>
    <row r="41" spans="1:18" ht="15.95" customHeight="1" x14ac:dyDescent="0.2">
      <c r="A41" s="398"/>
      <c r="B41" s="384" t="s">
        <v>663</v>
      </c>
      <c r="C41" s="384"/>
      <c r="D41" s="399">
        <v>1151.1616329999999</v>
      </c>
      <c r="E41" s="400">
        <v>1102.2249429999999</v>
      </c>
      <c r="F41" s="401">
        <v>1010.358022</v>
      </c>
      <c r="G41" s="402">
        <v>1007.4303669999999</v>
      </c>
      <c r="H41" s="401">
        <v>721.86640599999998</v>
      </c>
      <c r="I41" s="401">
        <v>77.664899000000005</v>
      </c>
      <c r="J41" s="401">
        <v>0.92532899999999996</v>
      </c>
      <c r="K41" s="401">
        <v>91.092015000000004</v>
      </c>
      <c r="L41" s="400">
        <v>34.776395999999998</v>
      </c>
      <c r="M41" s="401">
        <v>33.574784000000001</v>
      </c>
      <c r="N41" s="400">
        <v>14.059198</v>
      </c>
      <c r="O41" s="401">
        <v>0.118953</v>
      </c>
      <c r="P41" s="401">
        <v>7.5094530000000006</v>
      </c>
      <c r="Q41" s="400">
        <v>0.49319600000000002</v>
      </c>
      <c r="R41" s="397" t="s">
        <v>664</v>
      </c>
    </row>
    <row r="42" spans="1:18" ht="15.95" customHeight="1" x14ac:dyDescent="0.2">
      <c r="A42" s="398"/>
      <c r="B42" s="384" t="s">
        <v>665</v>
      </c>
      <c r="C42" s="384"/>
      <c r="D42" s="399">
        <v>3854.3949589999997</v>
      </c>
      <c r="E42" s="400">
        <v>2391.3160339999999</v>
      </c>
      <c r="F42" s="401">
        <v>1907.8788430000002</v>
      </c>
      <c r="G42" s="402">
        <v>1897.502526</v>
      </c>
      <c r="H42" s="401">
        <v>1239.7447910000001</v>
      </c>
      <c r="I42" s="401">
        <v>408.448195</v>
      </c>
      <c r="J42" s="401">
        <v>2.762149</v>
      </c>
      <c r="K42" s="401">
        <v>434.33607599999999</v>
      </c>
      <c r="L42" s="400">
        <v>401.14135200000004</v>
      </c>
      <c r="M42" s="401">
        <v>383.42681099999999</v>
      </c>
      <c r="N42" s="400">
        <v>1056.95165</v>
      </c>
      <c r="O42" s="401">
        <v>497.93862300000001</v>
      </c>
      <c r="P42" s="401">
        <v>407.933109</v>
      </c>
      <c r="Q42" s="400">
        <v>7.0344560000000005</v>
      </c>
      <c r="R42" s="397" t="s">
        <v>666</v>
      </c>
    </row>
    <row r="43" spans="1:18" ht="24" customHeight="1" x14ac:dyDescent="0.2">
      <c r="A43" s="398">
        <v>2007</v>
      </c>
      <c r="B43" s="384" t="s">
        <v>426</v>
      </c>
      <c r="C43" s="384"/>
      <c r="D43" s="399">
        <v>3521.9585280000001</v>
      </c>
      <c r="E43" s="400">
        <v>2461.0748870000002</v>
      </c>
      <c r="F43" s="401">
        <v>2027.5780319999999</v>
      </c>
      <c r="G43" s="402">
        <v>2014.693794</v>
      </c>
      <c r="H43" s="401">
        <v>1409.522105</v>
      </c>
      <c r="I43" s="401">
        <v>319.19989299999997</v>
      </c>
      <c r="J43" s="401">
        <v>2.3386930000000001</v>
      </c>
      <c r="K43" s="401">
        <v>411.79579999999999</v>
      </c>
      <c r="L43" s="400">
        <v>333.50284299999998</v>
      </c>
      <c r="M43" s="401">
        <v>319.99719599999997</v>
      </c>
      <c r="N43" s="400">
        <v>709.22465599999998</v>
      </c>
      <c r="O43" s="401">
        <v>330.50303499999995</v>
      </c>
      <c r="P43" s="401">
        <v>267.18973100000005</v>
      </c>
      <c r="Q43" s="400">
        <v>13.067145</v>
      </c>
      <c r="R43" s="397" t="s">
        <v>662</v>
      </c>
    </row>
    <row r="44" spans="1:18" ht="15.95" customHeight="1" x14ac:dyDescent="0.2">
      <c r="A44" s="398"/>
      <c r="B44" s="384" t="s">
        <v>663</v>
      </c>
      <c r="C44" s="384"/>
      <c r="D44" s="399">
        <v>741.24302999999998</v>
      </c>
      <c r="E44" s="400">
        <v>704.70087100000001</v>
      </c>
      <c r="F44" s="401">
        <v>641.19023100000004</v>
      </c>
      <c r="G44" s="402">
        <v>637.85181399999999</v>
      </c>
      <c r="H44" s="401">
        <v>472.05306199999995</v>
      </c>
      <c r="I44" s="401">
        <v>59.411482000000007</v>
      </c>
      <c r="J44" s="401">
        <v>0.59709400000000001</v>
      </c>
      <c r="K44" s="401">
        <v>62.135368999999997</v>
      </c>
      <c r="L44" s="400">
        <v>27.376422999999999</v>
      </c>
      <c r="M44" s="401">
        <v>26.477157999999999</v>
      </c>
      <c r="N44" s="400">
        <v>8.6706339999999997</v>
      </c>
      <c r="O44" s="401">
        <v>0.139991</v>
      </c>
      <c r="P44" s="401">
        <v>3.965805</v>
      </c>
      <c r="Q44" s="400">
        <v>0.54826599999999992</v>
      </c>
      <c r="R44" s="397" t="s">
        <v>664</v>
      </c>
    </row>
    <row r="45" spans="1:18" ht="15.95" customHeight="1" x14ac:dyDescent="0.2">
      <c r="A45" s="398"/>
      <c r="B45" s="384" t="s">
        <v>665</v>
      </c>
      <c r="C45" s="384"/>
      <c r="D45" s="399">
        <v>2780.7154989999999</v>
      </c>
      <c r="E45" s="400">
        <v>1756.374014</v>
      </c>
      <c r="F45" s="401">
        <v>1386.387798</v>
      </c>
      <c r="G45" s="402">
        <v>1376.841979</v>
      </c>
      <c r="H45" s="401">
        <v>937.46904399999994</v>
      </c>
      <c r="I45" s="401">
        <v>259.788411</v>
      </c>
      <c r="J45" s="401">
        <v>1.741598</v>
      </c>
      <c r="K45" s="401">
        <v>349.66043199999996</v>
      </c>
      <c r="L45" s="400">
        <v>306.12642099999999</v>
      </c>
      <c r="M45" s="401">
        <v>293.520039</v>
      </c>
      <c r="N45" s="400">
        <v>700.55402299999992</v>
      </c>
      <c r="O45" s="401">
        <v>330.363044</v>
      </c>
      <c r="P45" s="401">
        <v>263.223927</v>
      </c>
      <c r="Q45" s="400">
        <v>12.518878000000001</v>
      </c>
      <c r="R45" s="397" t="s">
        <v>666</v>
      </c>
    </row>
    <row r="46" spans="1:18" ht="24" customHeight="1" x14ac:dyDescent="0.2">
      <c r="A46" s="398">
        <v>2006</v>
      </c>
      <c r="B46" s="384" t="s">
        <v>426</v>
      </c>
      <c r="C46" s="384"/>
      <c r="D46" s="399">
        <v>2824.8392979999999</v>
      </c>
      <c r="E46" s="400">
        <v>2038.5374380000001</v>
      </c>
      <c r="F46" s="401">
        <v>1672.5971790000001</v>
      </c>
      <c r="G46" s="402">
        <v>1657.734271</v>
      </c>
      <c r="H46" s="401">
        <v>1110.261526</v>
      </c>
      <c r="I46" s="401">
        <v>263.047505</v>
      </c>
      <c r="J46" s="401">
        <v>1.2029449999999999</v>
      </c>
      <c r="K46" s="401">
        <v>342.29211900000001</v>
      </c>
      <c r="L46" s="400">
        <v>281.534493</v>
      </c>
      <c r="M46" s="401">
        <v>261.74192999999997</v>
      </c>
      <c r="N46" s="400">
        <v>500.60250000000002</v>
      </c>
      <c r="O46" s="401">
        <v>222.46009700000002</v>
      </c>
      <c r="P46" s="401">
        <v>192.05536799999999</v>
      </c>
      <c r="Q46" s="400">
        <v>4.6236660000000001</v>
      </c>
      <c r="R46" s="397" t="s">
        <v>662</v>
      </c>
    </row>
    <row r="47" spans="1:18" ht="15.95" customHeight="1" x14ac:dyDescent="0.2">
      <c r="A47" s="398"/>
      <c r="B47" s="384" t="s">
        <v>663</v>
      </c>
      <c r="C47" s="384"/>
      <c r="D47" s="399">
        <v>618.49934699999994</v>
      </c>
      <c r="E47" s="400">
        <v>588.98841000000004</v>
      </c>
      <c r="F47" s="401">
        <v>527.87673600000005</v>
      </c>
      <c r="G47" s="402">
        <v>520.82701199999997</v>
      </c>
      <c r="H47" s="401">
        <v>372.04061799999999</v>
      </c>
      <c r="I47" s="401">
        <v>55.308067999999999</v>
      </c>
      <c r="J47" s="401">
        <v>0.475134</v>
      </c>
      <c r="K47" s="401">
        <v>54.552639000000006</v>
      </c>
      <c r="L47" s="400">
        <v>21.630766000000001</v>
      </c>
      <c r="M47" s="401">
        <v>20.861806000000001</v>
      </c>
      <c r="N47" s="400">
        <v>7.4504890000000001</v>
      </c>
      <c r="O47" s="401">
        <v>0.65510999999999997</v>
      </c>
      <c r="P47" s="401">
        <v>3.332913</v>
      </c>
      <c r="Q47" s="400">
        <v>0.37880599999999998</v>
      </c>
      <c r="R47" s="397" t="s">
        <v>664</v>
      </c>
    </row>
    <row r="48" spans="1:18" ht="15.95" customHeight="1" x14ac:dyDescent="0.2">
      <c r="A48" s="398"/>
      <c r="B48" s="384" t="s">
        <v>665</v>
      </c>
      <c r="C48" s="384"/>
      <c r="D48" s="399">
        <v>2206.3399509999999</v>
      </c>
      <c r="E48" s="400">
        <v>1449.5490279999999</v>
      </c>
      <c r="F48" s="401">
        <v>1144.7204429999999</v>
      </c>
      <c r="G48" s="402">
        <v>1136.9072590000001</v>
      </c>
      <c r="H48" s="401">
        <v>738.22090800000001</v>
      </c>
      <c r="I48" s="401">
        <v>207.73943700000001</v>
      </c>
      <c r="J48" s="401">
        <v>0.72781099999999999</v>
      </c>
      <c r="K48" s="401">
        <v>287.73947999999996</v>
      </c>
      <c r="L48" s="400">
        <v>259.903727</v>
      </c>
      <c r="M48" s="401">
        <v>240.88012400000002</v>
      </c>
      <c r="N48" s="400">
        <v>493.15201100000002</v>
      </c>
      <c r="O48" s="401">
        <v>221.80498699999998</v>
      </c>
      <c r="P48" s="401">
        <v>188.722455</v>
      </c>
      <c r="Q48" s="400">
        <v>4.2448600000000001</v>
      </c>
      <c r="R48" s="397" t="s">
        <v>666</v>
      </c>
    </row>
    <row r="49" spans="1:18" ht="24" customHeight="1" x14ac:dyDescent="0.2">
      <c r="A49" s="398">
        <v>2005</v>
      </c>
      <c r="B49" s="384" t="s">
        <v>426</v>
      </c>
      <c r="C49" s="384"/>
      <c r="D49" s="399">
        <v>2343.2925139999998</v>
      </c>
      <c r="E49" s="400">
        <v>1757.277865</v>
      </c>
      <c r="F49" s="401">
        <v>1415.6552919999999</v>
      </c>
      <c r="G49" s="402">
        <v>1407.1221170000001</v>
      </c>
      <c r="H49" s="401">
        <v>971.8811310000001</v>
      </c>
      <c r="I49" s="401">
        <v>221.882204</v>
      </c>
      <c r="J49" s="401">
        <v>1.237922</v>
      </c>
      <c r="K49" s="401">
        <v>324.53621299999998</v>
      </c>
      <c r="L49" s="400">
        <v>237.22387599999999</v>
      </c>
      <c r="M49" s="401">
        <v>224.03051399999998</v>
      </c>
      <c r="N49" s="400">
        <v>342.386957</v>
      </c>
      <c r="O49" s="401">
        <v>142.89607899999999</v>
      </c>
      <c r="P49" s="401">
        <v>136.02636699999999</v>
      </c>
      <c r="Q49" s="400">
        <v>5.2290989999999997</v>
      </c>
      <c r="R49" s="397" t="s">
        <v>662</v>
      </c>
    </row>
    <row r="50" spans="1:18" ht="15.95" customHeight="1" x14ac:dyDescent="0.2">
      <c r="A50" s="398"/>
      <c r="B50" s="384" t="s">
        <v>663</v>
      </c>
      <c r="C50" s="384"/>
      <c r="D50" s="399">
        <v>550.30732399999999</v>
      </c>
      <c r="E50" s="400">
        <v>529.41918399999997</v>
      </c>
      <c r="F50" s="401">
        <v>463.65867700000001</v>
      </c>
      <c r="G50" s="402">
        <v>457.34272399999998</v>
      </c>
      <c r="H50" s="401">
        <v>319.40985499999999</v>
      </c>
      <c r="I50" s="401">
        <v>45.240867999999999</v>
      </c>
      <c r="J50" s="401">
        <v>0.43748100000000001</v>
      </c>
      <c r="K50" s="401">
        <v>64.758853000000002</v>
      </c>
      <c r="L50" s="400">
        <v>15.63527</v>
      </c>
      <c r="M50" s="401">
        <v>14.970865</v>
      </c>
      <c r="N50" s="400">
        <v>4.9492070000000004</v>
      </c>
      <c r="O50" s="401">
        <v>6.3442999999999999E-2</v>
      </c>
      <c r="P50" s="401">
        <v>2.0135209999999999</v>
      </c>
      <c r="Q50" s="400">
        <v>0.17630299999999999</v>
      </c>
      <c r="R50" s="397" t="s">
        <v>664</v>
      </c>
    </row>
    <row r="51" spans="1:18" ht="15.95" customHeight="1" x14ac:dyDescent="0.2">
      <c r="A51" s="398"/>
      <c r="B51" s="384" t="s">
        <v>665</v>
      </c>
      <c r="C51" s="384"/>
      <c r="D51" s="399">
        <v>1792.9851899999999</v>
      </c>
      <c r="E51" s="400">
        <v>1227.8586810000002</v>
      </c>
      <c r="F51" s="401">
        <v>951.99661500000002</v>
      </c>
      <c r="G51" s="402">
        <v>949.77939300000003</v>
      </c>
      <c r="H51" s="401">
        <v>652.47127599999999</v>
      </c>
      <c r="I51" s="401">
        <v>176.64133600000002</v>
      </c>
      <c r="J51" s="401">
        <v>0.80044100000000007</v>
      </c>
      <c r="K51" s="401">
        <v>259.77735999999999</v>
      </c>
      <c r="L51" s="400">
        <v>221.588606</v>
      </c>
      <c r="M51" s="401">
        <v>209.05964900000001</v>
      </c>
      <c r="N51" s="400">
        <v>337.43774999999999</v>
      </c>
      <c r="O51" s="401">
        <v>142.83263600000001</v>
      </c>
      <c r="P51" s="401">
        <v>134.012846</v>
      </c>
      <c r="Q51" s="400">
        <v>5.0527959999999998</v>
      </c>
      <c r="R51" s="397" t="s">
        <v>666</v>
      </c>
    </row>
    <row r="52" spans="1:18" ht="24" customHeight="1" x14ac:dyDescent="0.2">
      <c r="A52" s="398">
        <v>2004</v>
      </c>
      <c r="B52" s="384" t="s">
        <v>426</v>
      </c>
      <c r="C52" s="384"/>
      <c r="D52" s="399">
        <v>1887.0555149999998</v>
      </c>
      <c r="E52" s="400">
        <v>1442.1636860000001</v>
      </c>
      <c r="F52" s="401">
        <v>1169.7201520000001</v>
      </c>
      <c r="G52" s="402">
        <v>1160.8480989999998</v>
      </c>
      <c r="H52" s="401">
        <v>815.12432699999999</v>
      </c>
      <c r="I52" s="401">
        <v>198.15107900000001</v>
      </c>
      <c r="J52" s="401">
        <v>1.222564</v>
      </c>
      <c r="K52" s="401">
        <v>260.38118100000003</v>
      </c>
      <c r="L52" s="400">
        <v>170.33523099999999</v>
      </c>
      <c r="M52" s="401">
        <v>162.25427500000001</v>
      </c>
      <c r="N52" s="400">
        <v>268.54074400000002</v>
      </c>
      <c r="O52" s="401">
        <v>105.236279</v>
      </c>
      <c r="P52" s="401">
        <v>107.49651399999999</v>
      </c>
      <c r="Q52" s="400">
        <v>0.32584600000000002</v>
      </c>
      <c r="R52" s="397" t="s">
        <v>662</v>
      </c>
    </row>
    <row r="53" spans="1:18" ht="15.95" customHeight="1" x14ac:dyDescent="0.2">
      <c r="A53" s="398"/>
      <c r="B53" s="384" t="s">
        <v>663</v>
      </c>
      <c r="C53" s="384"/>
      <c r="D53" s="399">
        <v>413.56374</v>
      </c>
      <c r="E53" s="400">
        <v>395.51836300000002</v>
      </c>
      <c r="F53" s="401">
        <v>335.17566899999997</v>
      </c>
      <c r="G53" s="402">
        <v>328.86959300000001</v>
      </c>
      <c r="H53" s="401">
        <v>236.33721299999999</v>
      </c>
      <c r="I53" s="401">
        <v>38.392519999999998</v>
      </c>
      <c r="J53" s="401">
        <v>0.283943</v>
      </c>
      <c r="K53" s="401">
        <v>59.606824000000003</v>
      </c>
      <c r="L53" s="400">
        <v>12.780912000000001</v>
      </c>
      <c r="M53" s="401">
        <v>11.988398</v>
      </c>
      <c r="N53" s="400">
        <v>5.2150379999999998</v>
      </c>
      <c r="O53" s="401">
        <v>0.114096</v>
      </c>
      <c r="P53" s="401">
        <v>0.78030699999999997</v>
      </c>
      <c r="Q53" s="400">
        <v>0.11346299999999999</v>
      </c>
      <c r="R53" s="397" t="s">
        <v>664</v>
      </c>
    </row>
    <row r="54" spans="1:18" ht="15.95" customHeight="1" x14ac:dyDescent="0.2">
      <c r="A54" s="398"/>
      <c r="B54" s="384" t="s">
        <v>665</v>
      </c>
      <c r="C54" s="384"/>
      <c r="D54" s="399">
        <v>1473.491775</v>
      </c>
      <c r="E54" s="400">
        <v>1046.645323</v>
      </c>
      <c r="F54" s="401">
        <v>834.54448300000001</v>
      </c>
      <c r="G54" s="402">
        <v>831.97850600000004</v>
      </c>
      <c r="H54" s="401">
        <v>578.78711399999997</v>
      </c>
      <c r="I54" s="401">
        <v>159.75855900000002</v>
      </c>
      <c r="J54" s="401">
        <v>0.93862099999999993</v>
      </c>
      <c r="K54" s="401">
        <v>200.77435699999998</v>
      </c>
      <c r="L54" s="400">
        <v>157.55431899999999</v>
      </c>
      <c r="M54" s="401">
        <v>150.26587700000002</v>
      </c>
      <c r="N54" s="400">
        <v>263.32570599999997</v>
      </c>
      <c r="O54" s="401">
        <v>105.12218300000001</v>
      </c>
      <c r="P54" s="401">
        <v>106.716207</v>
      </c>
      <c r="Q54" s="400">
        <v>0.21238300000000002</v>
      </c>
      <c r="R54" s="397" t="s">
        <v>666</v>
      </c>
    </row>
    <row r="55" spans="1:18" ht="24" customHeight="1" x14ac:dyDescent="0.2">
      <c r="A55" s="398">
        <v>2003</v>
      </c>
      <c r="B55" s="384" t="s">
        <v>426</v>
      </c>
      <c r="C55" s="384"/>
      <c r="D55" s="399">
        <v>1684.4801279999999</v>
      </c>
      <c r="E55" s="400">
        <v>1286.317554</v>
      </c>
      <c r="F55" s="401">
        <v>976.58848899999998</v>
      </c>
      <c r="G55" s="402">
        <v>970.43494299999998</v>
      </c>
      <c r="H55" s="401">
        <v>654.02836100000002</v>
      </c>
      <c r="I55" s="401">
        <v>159.86407399999999</v>
      </c>
      <c r="J55" s="401">
        <v>0.86079799999999995</v>
      </c>
      <c r="K55" s="401">
        <v>302.79295999999999</v>
      </c>
      <c r="L55" s="400">
        <v>160.72655300000002</v>
      </c>
      <c r="M55" s="401">
        <v>145.347713</v>
      </c>
      <c r="N55" s="400">
        <v>215.31365099999999</v>
      </c>
      <c r="O55" s="401">
        <v>83.405360000000002</v>
      </c>
      <c r="P55" s="401">
        <v>84.567399999999992</v>
      </c>
      <c r="Q55" s="400">
        <v>1.460806</v>
      </c>
      <c r="R55" s="397" t="s">
        <v>662</v>
      </c>
    </row>
    <row r="56" spans="1:18" ht="15.95" customHeight="1" x14ac:dyDescent="0.2">
      <c r="A56" s="398"/>
      <c r="B56" s="384" t="s">
        <v>663</v>
      </c>
      <c r="C56" s="384"/>
      <c r="D56" s="399">
        <v>392.69267600000001</v>
      </c>
      <c r="E56" s="400">
        <v>363.50557700000002</v>
      </c>
      <c r="F56" s="401">
        <v>317.08146600000003</v>
      </c>
      <c r="G56" s="402">
        <v>313.23640799999998</v>
      </c>
      <c r="H56" s="401">
        <v>221.856043</v>
      </c>
      <c r="I56" s="401">
        <v>32.777616000000002</v>
      </c>
      <c r="J56" s="401">
        <v>8.8430000000000009E-2</v>
      </c>
      <c r="K56" s="401">
        <v>45.922330000000002</v>
      </c>
      <c r="L56" s="400">
        <v>24.367909999999998</v>
      </c>
      <c r="M56" s="401">
        <v>16.329138999999998</v>
      </c>
      <c r="N56" s="400">
        <v>4.5688089999999999</v>
      </c>
      <c r="O56" s="401">
        <v>0.51979999999999993</v>
      </c>
      <c r="P56" s="401">
        <v>0.699797</v>
      </c>
      <c r="Q56" s="400">
        <v>9.1502E-2</v>
      </c>
      <c r="R56" s="397" t="s">
        <v>664</v>
      </c>
    </row>
    <row r="57" spans="1:18" ht="15.95" customHeight="1" x14ac:dyDescent="0.2">
      <c r="A57" s="398"/>
      <c r="B57" s="384" t="s">
        <v>665</v>
      </c>
      <c r="C57" s="384"/>
      <c r="D57" s="399">
        <v>1291.7874960000001</v>
      </c>
      <c r="E57" s="400">
        <v>922.81201399999998</v>
      </c>
      <c r="F57" s="401">
        <v>659.50704299999995</v>
      </c>
      <c r="G57" s="402">
        <v>657.19855500000006</v>
      </c>
      <c r="H57" s="401">
        <v>432.17233600000003</v>
      </c>
      <c r="I57" s="401">
        <v>127.08646</v>
      </c>
      <c r="J57" s="401">
        <v>0.77236800000000005</v>
      </c>
      <c r="K57" s="401">
        <v>256.87064700000002</v>
      </c>
      <c r="L57" s="400">
        <v>136.358645</v>
      </c>
      <c r="M57" s="401">
        <v>129.018576</v>
      </c>
      <c r="N57" s="400">
        <v>210.744844</v>
      </c>
      <c r="O57" s="401">
        <v>82.885560999999996</v>
      </c>
      <c r="P57" s="401">
        <v>83.867604999999998</v>
      </c>
      <c r="Q57" s="400">
        <v>1.3693040000000001</v>
      </c>
      <c r="R57" s="397" t="s">
        <v>666</v>
      </c>
    </row>
    <row r="58" spans="1:18" ht="24" customHeight="1" x14ac:dyDescent="0.2">
      <c r="A58" s="398">
        <v>2002</v>
      </c>
      <c r="B58" s="384" t="s">
        <v>426</v>
      </c>
      <c r="C58" s="384"/>
      <c r="D58" s="399">
        <v>1769.3387520000001</v>
      </c>
      <c r="E58" s="400">
        <v>1329.3695579999999</v>
      </c>
      <c r="F58" s="401">
        <v>1039.6841160000001</v>
      </c>
      <c r="G58" s="402">
        <v>1033.295247</v>
      </c>
      <c r="H58" s="401">
        <v>733.57608900000002</v>
      </c>
      <c r="I58" s="401">
        <v>144.20296999999999</v>
      </c>
      <c r="J58" s="401">
        <v>0.65395300000000001</v>
      </c>
      <c r="K58" s="401">
        <v>276.44576000000001</v>
      </c>
      <c r="L58" s="400">
        <v>157.27470600000001</v>
      </c>
      <c r="M58" s="401">
        <v>149.90537400000002</v>
      </c>
      <c r="N58" s="400">
        <v>235.12873300000001</v>
      </c>
      <c r="O58" s="401">
        <v>98.163144000000003</v>
      </c>
      <c r="P58" s="401">
        <v>85.351464000000007</v>
      </c>
      <c r="Q58" s="400">
        <v>2.1977869999999999</v>
      </c>
      <c r="R58" s="397" t="s">
        <v>662</v>
      </c>
    </row>
    <row r="59" spans="1:18" ht="15.95" customHeight="1" x14ac:dyDescent="0.2">
      <c r="A59" s="398"/>
      <c r="B59" s="384" t="s">
        <v>663</v>
      </c>
      <c r="C59" s="384"/>
      <c r="D59" s="399">
        <v>361.56025799999998</v>
      </c>
      <c r="E59" s="400">
        <v>340.20554800000002</v>
      </c>
      <c r="F59" s="401">
        <v>307.35629599999999</v>
      </c>
      <c r="G59" s="402">
        <v>303.42799099999996</v>
      </c>
      <c r="H59" s="401">
        <v>216.48237899999998</v>
      </c>
      <c r="I59" s="401">
        <v>28.941629000000002</v>
      </c>
      <c r="J59" s="401">
        <v>5.4323999999999997E-2</v>
      </c>
      <c r="K59" s="401">
        <v>28.346623000000001</v>
      </c>
      <c r="L59" s="400">
        <v>10.699241000000001</v>
      </c>
      <c r="M59" s="401">
        <v>9.7942530000000012</v>
      </c>
      <c r="N59" s="400">
        <v>7.1966319999999993</v>
      </c>
      <c r="O59" s="401">
        <v>1.157138</v>
      </c>
      <c r="P59" s="401">
        <v>0.72593299999999994</v>
      </c>
      <c r="Q59" s="400">
        <v>0.20551800000000001</v>
      </c>
      <c r="R59" s="397" t="s">
        <v>664</v>
      </c>
    </row>
    <row r="60" spans="1:18" ht="15.95" customHeight="1" x14ac:dyDescent="0.2">
      <c r="A60" s="398"/>
      <c r="B60" s="384" t="s">
        <v>665</v>
      </c>
      <c r="C60" s="384"/>
      <c r="D60" s="399">
        <v>1407.7784799999999</v>
      </c>
      <c r="E60" s="400">
        <v>989.16402399999993</v>
      </c>
      <c r="F60" s="401">
        <v>732.32781199999999</v>
      </c>
      <c r="G60" s="402">
        <v>729.86724800000002</v>
      </c>
      <c r="H60" s="401">
        <v>517.093705</v>
      </c>
      <c r="I60" s="401">
        <v>115.261342</v>
      </c>
      <c r="J60" s="401">
        <v>0.59962899999999997</v>
      </c>
      <c r="K60" s="401">
        <v>248.09915900000001</v>
      </c>
      <c r="L60" s="400">
        <v>146.57546299999998</v>
      </c>
      <c r="M60" s="401">
        <v>140.111119</v>
      </c>
      <c r="N60" s="400">
        <v>227.93210300000001</v>
      </c>
      <c r="O60" s="401">
        <v>97.006009000000006</v>
      </c>
      <c r="P60" s="401">
        <v>84.625529999999998</v>
      </c>
      <c r="Q60" s="400">
        <v>1.9922690000000001</v>
      </c>
      <c r="R60" s="397" t="s">
        <v>666</v>
      </c>
    </row>
    <row r="61" spans="1:18" ht="24" customHeight="1" x14ac:dyDescent="0.2">
      <c r="A61" s="398">
        <v>2001</v>
      </c>
      <c r="B61" s="384" t="s">
        <v>426</v>
      </c>
      <c r="C61" s="384"/>
      <c r="D61" s="399">
        <v>1707.5344639999998</v>
      </c>
      <c r="E61" s="400">
        <v>1314.659206</v>
      </c>
      <c r="F61" s="401">
        <v>981.38071200000002</v>
      </c>
      <c r="G61" s="402">
        <v>972.43589899999995</v>
      </c>
      <c r="H61" s="401">
        <v>628.24408499999993</v>
      </c>
      <c r="I61" s="401">
        <v>161.71151800000001</v>
      </c>
      <c r="J61" s="401">
        <v>1.0710029999999999</v>
      </c>
      <c r="K61" s="401">
        <v>314.25734399999999</v>
      </c>
      <c r="L61" s="400">
        <v>178.34418500000001</v>
      </c>
      <c r="M61" s="401">
        <v>162.33745400000001</v>
      </c>
      <c r="N61" s="400">
        <v>210.93554900000001</v>
      </c>
      <c r="O61" s="401">
        <v>58.346364000000001</v>
      </c>
      <c r="P61" s="401">
        <v>86.277464000000009</v>
      </c>
      <c r="Q61" s="400">
        <v>1.0986659999999999</v>
      </c>
      <c r="R61" s="397" t="s">
        <v>662</v>
      </c>
    </row>
    <row r="62" spans="1:18" ht="15.95" customHeight="1" x14ac:dyDescent="0.2">
      <c r="A62" s="398"/>
      <c r="B62" s="384" t="s">
        <v>663</v>
      </c>
      <c r="C62" s="384"/>
      <c r="D62" s="399">
        <v>417.53775999999999</v>
      </c>
      <c r="E62" s="400">
        <v>395.23996299999999</v>
      </c>
      <c r="F62" s="401">
        <v>357.57715400000001</v>
      </c>
      <c r="G62" s="402">
        <v>353.39128899999997</v>
      </c>
      <c r="H62" s="401">
        <v>252.89841099999998</v>
      </c>
      <c r="I62" s="401">
        <v>37.983870000000003</v>
      </c>
      <c r="J62" s="401">
        <v>7.2555000000000008E-2</v>
      </c>
      <c r="K62" s="401">
        <v>30.025013999999999</v>
      </c>
      <c r="L62" s="400">
        <v>16.100559999999998</v>
      </c>
      <c r="M62" s="401">
        <v>14.208890999999999</v>
      </c>
      <c r="N62" s="400">
        <v>5.6492069999999996</v>
      </c>
      <c r="O62" s="401">
        <v>4.5804000000000004E-2</v>
      </c>
      <c r="P62" s="401">
        <v>0.65785099999999996</v>
      </c>
      <c r="Q62" s="400">
        <v>0.12673399999999999</v>
      </c>
      <c r="R62" s="397" t="s">
        <v>664</v>
      </c>
    </row>
    <row r="63" spans="1:18" ht="15.95" customHeight="1" x14ac:dyDescent="0.2">
      <c r="A63" s="398"/>
      <c r="B63" s="384" t="s">
        <v>665</v>
      </c>
      <c r="C63" s="384"/>
      <c r="D63" s="399">
        <v>1289.9967059999999</v>
      </c>
      <c r="E63" s="400">
        <v>919.41922299999999</v>
      </c>
      <c r="F63" s="401">
        <v>623.80354699999998</v>
      </c>
      <c r="G63" s="402">
        <v>619.04459900000006</v>
      </c>
      <c r="H63" s="401">
        <v>375.345663</v>
      </c>
      <c r="I63" s="401">
        <v>123.727649</v>
      </c>
      <c r="J63" s="401">
        <v>0.998448</v>
      </c>
      <c r="K63" s="401">
        <v>284.23232100000001</v>
      </c>
      <c r="L63" s="400">
        <v>162.243627</v>
      </c>
      <c r="M63" s="401">
        <v>148.12856500000001</v>
      </c>
      <c r="N63" s="400">
        <v>205.28633599999998</v>
      </c>
      <c r="O63" s="401">
        <v>58.300559999999997</v>
      </c>
      <c r="P63" s="401">
        <v>85.619607999999999</v>
      </c>
      <c r="Q63" s="400">
        <v>0.97193200000000002</v>
      </c>
      <c r="R63" s="397" t="s">
        <v>666</v>
      </c>
    </row>
    <row r="64" spans="1:18" x14ac:dyDescent="0.2">
      <c r="A64" s="403"/>
      <c r="B64" s="382"/>
      <c r="C64" s="382"/>
      <c r="D64" s="404"/>
      <c r="E64" s="405"/>
      <c r="F64" s="406"/>
      <c r="G64" s="407"/>
      <c r="H64" s="406"/>
      <c r="I64" s="406"/>
      <c r="J64" s="406"/>
      <c r="K64" s="406"/>
      <c r="L64" s="405"/>
      <c r="M64" s="406"/>
      <c r="N64" s="405"/>
      <c r="O64" s="406"/>
      <c r="P64" s="406"/>
      <c r="Q64" s="407"/>
      <c r="R64" s="408"/>
    </row>
    <row r="66" spans="1:4" s="374" customFormat="1" x14ac:dyDescent="0.2">
      <c r="A66" s="409" t="s">
        <v>655</v>
      </c>
      <c r="D66" s="410"/>
    </row>
    <row r="67" spans="1:4" s="374" customFormat="1" x14ac:dyDescent="0.2">
      <c r="A67" s="409" t="s">
        <v>667</v>
      </c>
      <c r="D67" s="410"/>
    </row>
    <row r="68" spans="1:4" s="374" customFormat="1" x14ac:dyDescent="0.2">
      <c r="A68" s="409" t="s">
        <v>668</v>
      </c>
      <c r="D68" s="410"/>
    </row>
    <row r="69" spans="1:4" s="374" customFormat="1" x14ac:dyDescent="0.2">
      <c r="A69" s="409" t="s">
        <v>669</v>
      </c>
      <c r="D69" s="410"/>
    </row>
    <row r="70" spans="1:4" s="374" customFormat="1" x14ac:dyDescent="0.2">
      <c r="A70" s="409" t="s">
        <v>670</v>
      </c>
      <c r="D70" s="410"/>
    </row>
    <row r="71" spans="1:4" s="374" customFormat="1" x14ac:dyDescent="0.2">
      <c r="A71" s="409" t="s">
        <v>657</v>
      </c>
      <c r="D71" s="410"/>
    </row>
    <row r="72" spans="1:4" s="374" customFormat="1" x14ac:dyDescent="0.2">
      <c r="A72" s="409" t="s">
        <v>671</v>
      </c>
      <c r="D72" s="410"/>
    </row>
    <row r="73" spans="1:4" s="374" customFormat="1" x14ac:dyDescent="0.2">
      <c r="A73" s="409" t="s">
        <v>672</v>
      </c>
      <c r="D73" s="410"/>
    </row>
    <row r="74" spans="1:4" s="374" customFormat="1" x14ac:dyDescent="0.2">
      <c r="A74" s="409" t="s">
        <v>673</v>
      </c>
      <c r="D74" s="410"/>
    </row>
    <row r="75" spans="1:4" s="374" customFormat="1" x14ac:dyDescent="0.2">
      <c r="A75" s="426"/>
      <c r="D75" s="410"/>
    </row>
    <row r="76" spans="1:4" s="374" customFormat="1" x14ac:dyDescent="0.2">
      <c r="A76" s="426"/>
      <c r="D76" s="410"/>
    </row>
  </sheetData>
  <mergeCells count="13">
    <mergeCell ref="D6:D8"/>
    <mergeCell ref="E6:K6"/>
    <mergeCell ref="L6:M6"/>
    <mergeCell ref="N6:P6"/>
    <mergeCell ref="Q6:Q8"/>
    <mergeCell ref="E7:E8"/>
    <mergeCell ref="F7:J7"/>
    <mergeCell ref="K7:K8"/>
    <mergeCell ref="L7:L8"/>
    <mergeCell ref="M7:M8"/>
    <mergeCell ref="N7:N8"/>
    <mergeCell ref="O7:O8"/>
    <mergeCell ref="P7:P8"/>
  </mergeCells>
  <pageMargins left="0.8" right="0.2" top="0.8" bottom="0.4" header="0" footer="0"/>
  <pageSetup scale="65" orientation="portrait" r:id="rId1"/>
  <headerFooter>
    <oddFooter>&amp;R&amp;D &amp;T</oddFooter>
  </headerFooter>
  <rowBreaks count="1" manualBreakCount="1">
    <brk id="5" max="16383" man="1"/>
  </rowBreaks>
  <colBreaks count="1" manualBreakCount="1">
    <brk id="13"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ransitionEvaluation="1">
    <pageSetUpPr fitToPage="1"/>
  </sheetPr>
  <dimension ref="A1:V224"/>
  <sheetViews>
    <sheetView showGridLines="0" zoomScaleNormal="100" workbookViewId="0"/>
  </sheetViews>
  <sheetFormatPr defaultColWidth="7.5" defaultRowHeight="12" customHeight="1" x14ac:dyDescent="0.2"/>
  <cols>
    <col min="1" max="1" width="39.5" style="432" customWidth="1"/>
    <col min="2" max="20" width="7.6640625" style="434" customWidth="1"/>
    <col min="21" max="21" width="3.1640625" style="432" bestFit="1" customWidth="1"/>
    <col min="22" max="22" width="36.83203125" style="432" customWidth="1"/>
    <col min="23" max="16384" width="7.5" style="432"/>
  </cols>
  <sheetData>
    <row r="1" spans="1:22" s="430" customFormat="1" ht="12" customHeight="1" x14ac:dyDescent="0.2">
      <c r="A1" s="80">
        <v>15</v>
      </c>
      <c r="B1" s="429"/>
      <c r="C1" s="429"/>
      <c r="D1" s="429"/>
      <c r="E1" s="429"/>
      <c r="F1" s="429"/>
      <c r="G1" s="429"/>
      <c r="H1" s="429"/>
      <c r="I1" s="429"/>
      <c r="J1" s="429"/>
      <c r="K1" s="429"/>
      <c r="L1" s="429"/>
      <c r="M1" s="429"/>
      <c r="N1" s="429"/>
      <c r="O1" s="429"/>
      <c r="P1" s="429"/>
      <c r="Q1" s="429"/>
      <c r="R1" s="429"/>
      <c r="S1" s="429"/>
      <c r="T1" s="429"/>
      <c r="V1" s="431"/>
    </row>
    <row r="2" spans="1:22" ht="12" customHeight="1" x14ac:dyDescent="0.2">
      <c r="A2" s="83" t="s">
        <v>0</v>
      </c>
      <c r="B2" s="93"/>
      <c r="C2" s="93"/>
      <c r="D2" s="93"/>
      <c r="E2" s="93"/>
      <c r="F2" s="93"/>
      <c r="G2" s="93"/>
      <c r="H2" s="93"/>
      <c r="I2" s="93"/>
      <c r="J2" s="93"/>
      <c r="K2" s="93"/>
      <c r="L2" s="93"/>
      <c r="M2" s="93"/>
      <c r="N2" s="93"/>
      <c r="O2" s="93"/>
      <c r="P2" s="93"/>
      <c r="Q2" s="93"/>
      <c r="R2" s="93"/>
      <c r="S2" s="93"/>
      <c r="T2" s="93"/>
      <c r="V2" s="86" t="s">
        <v>1</v>
      </c>
    </row>
    <row r="3" spans="1:22" ht="12" customHeight="1" x14ac:dyDescent="0.2">
      <c r="A3" s="433" t="s">
        <v>31</v>
      </c>
      <c r="B3" s="93"/>
      <c r="D3" s="93"/>
      <c r="V3" s="433" t="s">
        <v>32</v>
      </c>
    </row>
    <row r="4" spans="1:22" ht="12" customHeight="1" x14ac:dyDescent="0.2">
      <c r="A4" s="242" t="s">
        <v>676</v>
      </c>
      <c r="B4" s="93"/>
      <c r="D4" s="93"/>
      <c r="V4" s="242" t="s">
        <v>677</v>
      </c>
    </row>
    <row r="5" spans="1:22" ht="12" customHeight="1" x14ac:dyDescent="0.2">
      <c r="A5" s="243"/>
      <c r="B5" s="180"/>
      <c r="C5" s="180"/>
      <c r="D5" s="180"/>
      <c r="E5" s="180"/>
      <c r="F5" s="180"/>
      <c r="G5" s="93"/>
      <c r="H5" s="93"/>
      <c r="I5" s="93"/>
      <c r="J5" s="93"/>
      <c r="K5" s="93"/>
      <c r="L5" s="93"/>
      <c r="M5" s="93"/>
      <c r="N5" s="93"/>
      <c r="O5" s="93"/>
      <c r="P5" s="93"/>
      <c r="Q5" s="93"/>
      <c r="R5" s="93"/>
      <c r="S5" s="93"/>
      <c r="T5" s="93"/>
      <c r="U5" s="435"/>
      <c r="V5" s="243"/>
    </row>
    <row r="6" spans="1:22" s="436" customFormat="1" ht="12" customHeight="1" x14ac:dyDescent="0.2">
      <c r="A6" s="587"/>
      <c r="B6" s="581">
        <v>2000</v>
      </c>
      <c r="C6" s="581">
        <v>2001</v>
      </c>
      <c r="D6" s="581">
        <v>2002</v>
      </c>
      <c r="E6" s="581">
        <v>2003</v>
      </c>
      <c r="F6" s="581">
        <v>2004</v>
      </c>
      <c r="G6" s="581">
        <v>2005</v>
      </c>
      <c r="H6" s="581">
        <v>2006</v>
      </c>
      <c r="I6" s="581">
        <v>2007</v>
      </c>
      <c r="J6" s="581">
        <v>2008</v>
      </c>
      <c r="K6" s="581">
        <v>2009</v>
      </c>
      <c r="L6" s="581">
        <v>2010</v>
      </c>
      <c r="M6" s="581">
        <v>2011</v>
      </c>
      <c r="N6" s="581">
        <v>2012</v>
      </c>
      <c r="O6" s="581">
        <v>2013</v>
      </c>
      <c r="P6" s="581">
        <v>2014</v>
      </c>
      <c r="Q6" s="581">
        <v>2015</v>
      </c>
      <c r="R6" s="581">
        <v>2016</v>
      </c>
      <c r="S6" s="581">
        <v>2017</v>
      </c>
      <c r="T6" s="581">
        <v>2018</v>
      </c>
      <c r="U6" s="588"/>
      <c r="V6" s="587"/>
    </row>
    <row r="7" spans="1:22" ht="11.25" x14ac:dyDescent="0.2">
      <c r="G7" s="93"/>
      <c r="H7" s="93"/>
      <c r="I7" s="93"/>
      <c r="J7" s="93"/>
      <c r="K7" s="93"/>
      <c r="L7" s="93"/>
      <c r="M7" s="93"/>
      <c r="N7" s="93"/>
      <c r="O7" s="93"/>
      <c r="P7" s="93"/>
      <c r="Q7" s="93"/>
      <c r="R7" s="93"/>
      <c r="S7" s="93"/>
      <c r="T7" s="93"/>
    </row>
    <row r="8" spans="1:22" s="441" customFormat="1" ht="12" customHeight="1" x14ac:dyDescent="0.2">
      <c r="A8" s="437" t="s">
        <v>678</v>
      </c>
      <c r="B8" s="438">
        <v>6740.3818039100006</v>
      </c>
      <c r="C8" s="438">
        <v>6861.3218039100002</v>
      </c>
      <c r="D8" s="438">
        <v>6970.0094039100004</v>
      </c>
      <c r="E8" s="438">
        <v>7734</v>
      </c>
      <c r="F8" s="438">
        <v>7561.5</v>
      </c>
      <c r="G8" s="438">
        <v>7665.7000000000007</v>
      </c>
      <c r="H8" s="438">
        <v>6277.8266525500003</v>
      </c>
      <c r="I8" s="438">
        <v>5403.2266525499999</v>
      </c>
      <c r="J8" s="438">
        <v>5929.8266525500003</v>
      </c>
      <c r="K8" s="438">
        <v>5801.2266525499999</v>
      </c>
      <c r="L8" s="438">
        <v>6050.4718583799995</v>
      </c>
      <c r="M8" s="438">
        <v>6553.2064454299998</v>
      </c>
      <c r="N8" s="438">
        <v>6954.2147462030316</v>
      </c>
      <c r="O8" s="438">
        <v>8077.7927098283963</v>
      </c>
      <c r="P8" s="438">
        <v>8842.492511342567</v>
      </c>
      <c r="Q8" s="438">
        <v>9795.9729166262678</v>
      </c>
      <c r="R8" s="438">
        <v>10703.084227050553</v>
      </c>
      <c r="S8" s="438">
        <v>12687.103344773281</v>
      </c>
      <c r="T8" s="438">
        <v>12382.254463000005</v>
      </c>
      <c r="U8" s="439"/>
      <c r="V8" s="440" t="s">
        <v>679</v>
      </c>
    </row>
    <row r="9" spans="1:22" s="436" customFormat="1" ht="12" customHeight="1" x14ac:dyDescent="0.2">
      <c r="A9" s="442" t="s">
        <v>680</v>
      </c>
      <c r="B9" s="443">
        <v>4460.2818039100002</v>
      </c>
      <c r="C9" s="443">
        <v>4497</v>
      </c>
      <c r="D9" s="443">
        <v>4399.8</v>
      </c>
      <c r="E9" s="443">
        <v>5142.2</v>
      </c>
      <c r="F9" s="443">
        <v>5045.2</v>
      </c>
      <c r="G9" s="443">
        <v>4941.7</v>
      </c>
      <c r="H9" s="443">
        <v>3248.3</v>
      </c>
      <c r="I9" s="443">
        <v>2208.5</v>
      </c>
      <c r="J9" s="443">
        <v>2442.8000000000002</v>
      </c>
      <c r="K9" s="443">
        <v>2600.6</v>
      </c>
      <c r="L9" s="443">
        <v>2890.7</v>
      </c>
      <c r="M9" s="443">
        <v>3837.4064454300001</v>
      </c>
      <c r="N9" s="443">
        <v>4524.6147462030322</v>
      </c>
      <c r="O9" s="443">
        <v>5583.7927098283963</v>
      </c>
      <c r="P9" s="443">
        <v>6035.7325113425659</v>
      </c>
      <c r="Q9" s="443">
        <v>6612.7256710262682</v>
      </c>
      <c r="R9" s="443">
        <v>7267.6994914304678</v>
      </c>
      <c r="S9" s="443">
        <v>9428.0364819152164</v>
      </c>
      <c r="T9" s="443">
        <v>10177.940816000004</v>
      </c>
      <c r="U9" s="444"/>
      <c r="V9" s="445" t="s">
        <v>681</v>
      </c>
    </row>
    <row r="10" spans="1:22" s="436" customFormat="1" ht="12" customHeight="1" x14ac:dyDescent="0.2">
      <c r="A10" s="442" t="s">
        <v>682</v>
      </c>
      <c r="B10" s="443">
        <v>2280.1</v>
      </c>
      <c r="C10" s="443">
        <v>2364.5</v>
      </c>
      <c r="D10" s="443">
        <v>2545.4</v>
      </c>
      <c r="E10" s="443">
        <v>2566.9</v>
      </c>
      <c r="F10" s="443">
        <v>2516.3000000000002</v>
      </c>
      <c r="G10" s="443">
        <v>2718.8</v>
      </c>
      <c r="H10" s="443">
        <v>3002.4</v>
      </c>
      <c r="I10" s="443">
        <v>3134.2</v>
      </c>
      <c r="J10" s="443">
        <v>3423.6</v>
      </c>
      <c r="K10" s="443">
        <v>3091.7</v>
      </c>
      <c r="L10" s="443">
        <v>2815.3999999999996</v>
      </c>
      <c r="M10" s="443">
        <v>2715.8</v>
      </c>
      <c r="N10" s="443">
        <v>2429.5999999999995</v>
      </c>
      <c r="O10" s="443">
        <v>2494</v>
      </c>
      <c r="P10" s="443">
        <v>2806.76</v>
      </c>
      <c r="Q10" s="443">
        <v>3183.2472456</v>
      </c>
      <c r="R10" s="443">
        <v>3435.384735620084</v>
      </c>
      <c r="S10" s="443">
        <v>3259.0668628580643</v>
      </c>
      <c r="T10" s="443">
        <v>2204.3136470000009</v>
      </c>
      <c r="U10" s="446"/>
      <c r="V10" s="445" t="s">
        <v>683</v>
      </c>
    </row>
    <row r="11" spans="1:22" s="436" customFormat="1" ht="12" customHeight="1" x14ac:dyDescent="0.2">
      <c r="A11" s="435"/>
      <c r="B11" s="447"/>
      <c r="C11" s="447"/>
      <c r="D11" s="447"/>
      <c r="E11" s="447"/>
      <c r="F11" s="447"/>
      <c r="G11" s="447"/>
      <c r="H11" s="447"/>
      <c r="I11" s="447"/>
      <c r="J11" s="447"/>
      <c r="K11" s="447"/>
      <c r="L11" s="447"/>
      <c r="M11" s="447"/>
      <c r="N11" s="447"/>
      <c r="O11" s="447"/>
      <c r="P11" s="447"/>
      <c r="Q11" s="447"/>
      <c r="R11" s="447"/>
      <c r="S11" s="447"/>
      <c r="T11" s="447"/>
      <c r="U11" s="435"/>
      <c r="V11" s="448" t="s">
        <v>684</v>
      </c>
    </row>
    <row r="12" spans="1:22" s="436" customFormat="1" ht="12" customHeight="1" x14ac:dyDescent="0.2">
      <c r="A12" s="432"/>
      <c r="B12" s="449"/>
      <c r="C12" s="449"/>
      <c r="D12" s="449"/>
      <c r="E12" s="137"/>
      <c r="F12" s="137"/>
      <c r="G12" s="137"/>
      <c r="H12" s="137"/>
      <c r="I12" s="137"/>
      <c r="J12" s="137"/>
      <c r="K12" s="137"/>
      <c r="L12" s="137"/>
      <c r="M12" s="137"/>
      <c r="N12" s="137"/>
      <c r="O12" s="137"/>
      <c r="P12" s="137"/>
      <c r="Q12" s="137"/>
      <c r="R12"/>
      <c r="S12"/>
      <c r="T12"/>
      <c r="U12"/>
      <c r="V12"/>
    </row>
    <row r="13" spans="1:22" s="436" customFormat="1" ht="12" customHeight="1" x14ac:dyDescent="0.2">
      <c r="A13" s="432" t="s">
        <v>685</v>
      </c>
      <c r="B13" s="137"/>
      <c r="C13" s="137"/>
      <c r="D13" s="137"/>
      <c r="E13" s="137"/>
      <c r="F13" s="137"/>
      <c r="G13" s="137"/>
      <c r="H13" s="137"/>
      <c r="I13" s="137"/>
      <c r="J13" s="137"/>
      <c r="K13" s="137"/>
      <c r="L13" s="137"/>
      <c r="M13" s="137"/>
      <c r="N13" s="137"/>
      <c r="O13" s="137"/>
      <c r="P13" s="137"/>
      <c r="Q13" s="137"/>
      <c r="R13"/>
      <c r="S13"/>
      <c r="T13"/>
      <c r="U13"/>
      <c r="V13"/>
    </row>
    <row r="14" spans="1:22" s="436" customFormat="1" ht="12" customHeight="1" x14ac:dyDescent="0.2">
      <c r="A14" s="432"/>
      <c r="B14" s="137"/>
      <c r="C14" s="137"/>
      <c r="D14" s="137"/>
      <c r="E14" s="137"/>
      <c r="F14" s="137"/>
      <c r="G14" s="137"/>
      <c r="H14" s="137"/>
      <c r="I14" s="137"/>
      <c r="J14" s="137"/>
      <c r="K14" s="137"/>
      <c r="L14" s="137"/>
      <c r="M14" s="137"/>
      <c r="N14" s="137"/>
      <c r="O14" s="137"/>
      <c r="P14" s="137"/>
      <c r="Q14" s="137"/>
      <c r="R14"/>
      <c r="S14"/>
      <c r="T14"/>
      <c r="U14"/>
      <c r="V14"/>
    </row>
    <row r="15" spans="1:22" s="436" customFormat="1" ht="12" customHeight="1" x14ac:dyDescent="0.2">
      <c r="A15" s="108" t="s">
        <v>686</v>
      </c>
      <c r="B15" s="137"/>
      <c r="C15" s="137"/>
      <c r="D15" s="137"/>
      <c r="E15" s="137"/>
      <c r="F15" s="137"/>
      <c r="G15" s="137"/>
      <c r="H15" s="137"/>
      <c r="I15" s="137"/>
      <c r="J15" s="137"/>
      <c r="K15" s="137"/>
      <c r="L15" s="137"/>
      <c r="M15" s="137"/>
      <c r="N15" s="137"/>
      <c r="O15" s="137"/>
      <c r="P15" s="137"/>
      <c r="Q15" s="137"/>
      <c r="R15"/>
      <c r="S15"/>
      <c r="T15"/>
      <c r="U15"/>
      <c r="V15"/>
    </row>
    <row r="16" spans="1:22" ht="12" customHeight="1" x14ac:dyDescent="0.2">
      <c r="B16" s="137"/>
      <c r="C16" s="137"/>
      <c r="D16" s="137"/>
      <c r="E16" s="137"/>
      <c r="F16" s="137"/>
      <c r="G16" s="137"/>
      <c r="H16" s="137"/>
      <c r="I16" s="137"/>
      <c r="J16" s="137"/>
      <c r="K16" s="137"/>
      <c r="L16" s="137"/>
      <c r="M16" s="137"/>
      <c r="N16" s="137"/>
      <c r="O16" s="137"/>
      <c r="P16" s="137"/>
      <c r="Q16" s="137"/>
      <c r="R16"/>
      <c r="S16"/>
      <c r="T16"/>
      <c r="U16"/>
      <c r="V16"/>
    </row>
    <row r="17" spans="1:22" ht="12" customHeight="1" x14ac:dyDescent="0.2">
      <c r="A17" s="436"/>
      <c r="B17" s="137"/>
      <c r="C17" s="137"/>
      <c r="D17" s="137"/>
      <c r="E17" s="137"/>
      <c r="F17" s="137"/>
      <c r="G17" s="137"/>
      <c r="H17" s="137"/>
      <c r="I17" s="137"/>
      <c r="K17" s="137"/>
      <c r="L17" s="137"/>
      <c r="M17" s="137"/>
      <c r="N17" s="137"/>
      <c r="O17" s="137"/>
      <c r="P17" s="137"/>
      <c r="Q17" s="137"/>
      <c r="R17"/>
      <c r="S17"/>
      <c r="T17"/>
      <c r="U17"/>
      <c r="V17"/>
    </row>
    <row r="18" spans="1:22" ht="12" customHeight="1" x14ac:dyDescent="0.2">
      <c r="R18"/>
      <c r="S18"/>
      <c r="T18"/>
      <c r="U18"/>
      <c r="V18"/>
    </row>
    <row r="19" spans="1:22" ht="12" customHeight="1" x14ac:dyDescent="0.2">
      <c r="R19"/>
      <c r="S19"/>
      <c r="T19"/>
      <c r="U19"/>
      <c r="V19"/>
    </row>
    <row r="20" spans="1:22" ht="12" customHeight="1" x14ac:dyDescent="0.2">
      <c r="A20" s="108"/>
      <c r="M20" s="629"/>
      <c r="N20" s="629"/>
      <c r="O20" s="629"/>
      <c r="P20" s="629"/>
      <c r="Q20" s="629"/>
      <c r="R20" s="629"/>
      <c r="S20" s="629"/>
      <c r="T20" s="629"/>
      <c r="U20"/>
      <c r="V20"/>
    </row>
    <row r="21" spans="1:22" ht="12" customHeight="1" x14ac:dyDescent="0.2">
      <c r="A21" s="436"/>
      <c r="M21" s="629"/>
      <c r="N21" s="629"/>
      <c r="O21" s="629"/>
      <c r="P21" s="629"/>
      <c r="Q21" s="629"/>
      <c r="R21" s="629"/>
      <c r="S21" s="629"/>
      <c r="T21" s="629"/>
      <c r="U21"/>
      <c r="V21"/>
    </row>
    <row r="22" spans="1:22" ht="12" customHeight="1" x14ac:dyDescent="0.2">
      <c r="M22" s="629"/>
      <c r="N22" s="629"/>
      <c r="O22" s="629"/>
      <c r="P22" s="629"/>
      <c r="Q22" s="629"/>
      <c r="R22" s="629"/>
      <c r="S22" s="629"/>
      <c r="T22" s="629"/>
      <c r="U22"/>
      <c r="V22"/>
    </row>
    <row r="23" spans="1:22" ht="12" customHeight="1" x14ac:dyDescent="0.2">
      <c r="A23" s="436"/>
      <c r="R23"/>
      <c r="S23"/>
      <c r="T23"/>
      <c r="U23"/>
      <c r="V23"/>
    </row>
    <row r="24" spans="1:22" ht="12" customHeight="1" x14ac:dyDescent="0.2">
      <c r="A24" s="450"/>
      <c r="B24" s="443"/>
      <c r="C24" s="443"/>
      <c r="D24" s="443"/>
      <c r="E24" s="443"/>
      <c r="F24" s="443"/>
      <c r="G24" s="443"/>
      <c r="H24" s="443"/>
      <c r="I24" s="443"/>
      <c r="J24" s="443"/>
      <c r="K24" s="443"/>
      <c r="L24" s="443"/>
      <c r="M24" s="443"/>
      <c r="N24" s="443"/>
      <c r="O24" s="443"/>
      <c r="P24" s="443"/>
      <c r="Q24" s="443"/>
      <c r="R24"/>
      <c r="S24"/>
      <c r="T24"/>
      <c r="U24"/>
      <c r="V24"/>
    </row>
    <row r="25" spans="1:22" ht="12" customHeight="1" x14ac:dyDescent="0.2">
      <c r="A25" s="451"/>
      <c r="B25" s="443"/>
      <c r="C25" s="443"/>
      <c r="D25" s="443"/>
      <c r="E25" s="443"/>
      <c r="F25" s="443"/>
      <c r="G25" s="443"/>
      <c r="H25" s="443"/>
      <c r="I25" s="443"/>
      <c r="J25" s="443"/>
      <c r="K25" s="443"/>
      <c r="L25" s="443"/>
      <c r="M25" s="443"/>
      <c r="N25" s="443"/>
      <c r="O25" s="443"/>
      <c r="P25" s="443"/>
      <c r="Q25" s="443"/>
      <c r="R25"/>
      <c r="S25"/>
      <c r="T25"/>
      <c r="U25"/>
      <c r="V25"/>
    </row>
    <row r="26" spans="1:22" ht="12" customHeight="1" x14ac:dyDescent="0.2">
      <c r="A26" s="451"/>
      <c r="B26" s="443"/>
      <c r="C26" s="443"/>
      <c r="D26" s="443"/>
      <c r="E26" s="443"/>
      <c r="F26" s="443"/>
      <c r="G26" s="443"/>
      <c r="H26" s="443"/>
      <c r="I26" s="443"/>
      <c r="J26" s="443"/>
      <c r="K26" s="443"/>
      <c r="L26" s="443"/>
      <c r="M26" s="443"/>
      <c r="N26" s="443"/>
      <c r="O26" s="443"/>
      <c r="P26" s="443"/>
      <c r="Q26" s="443"/>
      <c r="R26"/>
      <c r="S26"/>
      <c r="T26"/>
      <c r="U26"/>
      <c r="V26"/>
    </row>
    <row r="27" spans="1:22" ht="12" customHeight="1" x14ac:dyDescent="0.2">
      <c r="A27" s="451"/>
      <c r="B27" s="443"/>
      <c r="C27" s="443"/>
      <c r="D27" s="443"/>
      <c r="E27" s="443"/>
      <c r="F27" s="443"/>
      <c r="G27" s="443"/>
      <c r="H27" s="443"/>
      <c r="I27" s="443"/>
      <c r="J27" s="443"/>
      <c r="K27" s="443"/>
      <c r="L27" s="443"/>
      <c r="M27" s="443"/>
      <c r="N27" s="443"/>
      <c r="O27" s="443"/>
      <c r="P27" s="443"/>
      <c r="Q27" s="443"/>
      <c r="R27"/>
      <c r="S27"/>
      <c r="T27"/>
      <c r="U27"/>
      <c r="V27"/>
    </row>
    <row r="28" spans="1:22" ht="12" customHeight="1" x14ac:dyDescent="0.2">
      <c r="A28" s="451"/>
      <c r="B28" s="438"/>
      <c r="C28" s="438"/>
      <c r="D28" s="438"/>
      <c r="E28" s="438"/>
      <c r="F28" s="438"/>
      <c r="G28" s="438"/>
      <c r="H28" s="438"/>
      <c r="I28" s="438"/>
      <c r="J28" s="438"/>
      <c r="K28" s="438"/>
      <c r="L28" s="438"/>
      <c r="M28" s="438"/>
      <c r="N28" s="438"/>
      <c r="O28" s="438"/>
      <c r="P28" s="438"/>
      <c r="Q28" s="438"/>
      <c r="R28"/>
      <c r="S28"/>
      <c r="T28"/>
      <c r="U28"/>
      <c r="V28"/>
    </row>
    <row r="29" spans="1:22" ht="12" customHeight="1" x14ac:dyDescent="0.2">
      <c r="A29" s="452"/>
      <c r="B29" s="443"/>
      <c r="C29" s="443"/>
      <c r="D29" s="443"/>
      <c r="E29" s="443"/>
      <c r="F29" s="443"/>
      <c r="G29" s="443"/>
      <c r="H29" s="443"/>
      <c r="I29" s="443"/>
      <c r="J29" s="443"/>
      <c r="K29" s="443"/>
      <c r="L29" s="443"/>
      <c r="M29" s="443"/>
      <c r="N29" s="443"/>
      <c r="O29" s="443"/>
      <c r="P29" s="443"/>
      <c r="Q29" s="443"/>
      <c r="R29"/>
      <c r="S29"/>
      <c r="T29"/>
      <c r="U29"/>
      <c r="V29"/>
    </row>
    <row r="30" spans="1:22" ht="12" customHeight="1" x14ac:dyDescent="0.2">
      <c r="A30" s="453"/>
      <c r="B30" s="443"/>
      <c r="C30" s="443"/>
      <c r="D30" s="443"/>
      <c r="E30" s="443"/>
      <c r="F30" s="443"/>
      <c r="G30" s="443"/>
      <c r="H30" s="443"/>
      <c r="I30" s="443"/>
      <c r="J30" s="443"/>
      <c r="K30" s="443"/>
      <c r="L30" s="443"/>
      <c r="M30" s="443"/>
      <c r="N30" s="443"/>
      <c r="O30" s="443"/>
      <c r="P30" s="443"/>
      <c r="Q30" s="443"/>
      <c r="R30"/>
      <c r="S30"/>
      <c r="T30"/>
      <c r="U30"/>
      <c r="V30"/>
    </row>
    <row r="31" spans="1:22" ht="12" customHeight="1" x14ac:dyDescent="0.2">
      <c r="A31" s="454"/>
      <c r="B31" s="443"/>
      <c r="C31" s="443"/>
      <c r="D31" s="443"/>
      <c r="E31" s="443"/>
      <c r="F31" s="443"/>
      <c r="G31" s="443"/>
      <c r="H31" s="443"/>
      <c r="I31" s="443"/>
      <c r="J31" s="443"/>
      <c r="K31" s="443"/>
      <c r="L31" s="443"/>
      <c r="M31" s="443"/>
      <c r="N31" s="443"/>
      <c r="O31" s="443"/>
      <c r="P31" s="443"/>
      <c r="Q31" s="443"/>
      <c r="R31"/>
      <c r="S31"/>
      <c r="T31"/>
      <c r="U31"/>
      <c r="V31"/>
    </row>
    <row r="32" spans="1:22" ht="12" customHeight="1" x14ac:dyDescent="0.2">
      <c r="A32" s="455"/>
      <c r="B32" s="443"/>
      <c r="C32" s="443"/>
      <c r="D32" s="443"/>
      <c r="E32" s="443"/>
      <c r="F32" s="443"/>
      <c r="G32" s="443"/>
      <c r="H32" s="443"/>
      <c r="I32" s="443"/>
      <c r="J32" s="443"/>
      <c r="K32" s="443"/>
      <c r="L32" s="443"/>
      <c r="M32" s="443"/>
      <c r="N32" s="443"/>
      <c r="O32" s="443"/>
      <c r="P32" s="443"/>
      <c r="Q32" s="443"/>
      <c r="R32"/>
      <c r="S32"/>
      <c r="T32"/>
      <c r="U32"/>
      <c r="V32"/>
    </row>
    <row r="33" spans="1:22" ht="12" customHeight="1" x14ac:dyDescent="0.2">
      <c r="A33" s="456"/>
      <c r="B33" s="443"/>
      <c r="C33" s="443"/>
      <c r="D33" s="443"/>
      <c r="E33" s="443"/>
      <c r="F33" s="443"/>
      <c r="G33" s="443"/>
      <c r="H33" s="443"/>
      <c r="I33" s="443"/>
      <c r="J33" s="443"/>
      <c r="K33" s="443"/>
      <c r="L33" s="443"/>
      <c r="M33" s="443"/>
      <c r="N33" s="443"/>
      <c r="O33" s="443"/>
      <c r="P33" s="443"/>
      <c r="Q33" s="443"/>
      <c r="R33"/>
      <c r="S33"/>
      <c r="T33"/>
      <c r="U33"/>
      <c r="V33"/>
    </row>
    <row r="34" spans="1:22" ht="12" customHeight="1" x14ac:dyDescent="0.2">
      <c r="A34" s="455"/>
      <c r="B34" s="443"/>
      <c r="C34" s="443"/>
      <c r="D34" s="443"/>
      <c r="E34" s="443"/>
      <c r="F34" s="443"/>
      <c r="G34" s="443"/>
      <c r="H34" s="443"/>
      <c r="I34" s="443"/>
      <c r="J34" s="443"/>
      <c r="K34" s="443"/>
      <c r="L34" s="443"/>
      <c r="M34" s="443"/>
      <c r="N34" s="443"/>
      <c r="O34" s="443"/>
      <c r="P34" s="443"/>
      <c r="Q34" s="443"/>
      <c r="R34"/>
      <c r="S34"/>
      <c r="T34"/>
      <c r="U34"/>
      <c r="V34"/>
    </row>
    <row r="35" spans="1:22" ht="12" customHeight="1" x14ac:dyDescent="0.2">
      <c r="A35" s="457"/>
      <c r="B35" s="443"/>
      <c r="C35" s="443"/>
      <c r="D35" s="443"/>
      <c r="E35" s="443"/>
      <c r="F35" s="443"/>
      <c r="G35" s="443"/>
      <c r="H35" s="443"/>
      <c r="I35" s="443"/>
      <c r="J35" s="443"/>
      <c r="K35" s="443"/>
      <c r="L35" s="443"/>
      <c r="M35" s="443"/>
      <c r="N35" s="443"/>
      <c r="O35" s="443"/>
      <c r="P35" s="443"/>
      <c r="Q35" s="443"/>
      <c r="R35"/>
      <c r="S35"/>
      <c r="T35"/>
      <c r="U35"/>
      <c r="V35"/>
    </row>
    <row r="36" spans="1:22" ht="12" customHeight="1" x14ac:dyDescent="0.2">
      <c r="A36" s="455"/>
      <c r="B36" s="443"/>
      <c r="C36" s="443"/>
      <c r="D36" s="443"/>
      <c r="E36" s="443"/>
      <c r="F36" s="443"/>
      <c r="G36" s="443"/>
      <c r="H36" s="443"/>
      <c r="I36" s="443"/>
      <c r="J36" s="443"/>
      <c r="K36" s="443"/>
      <c r="L36" s="443"/>
      <c r="M36" s="443"/>
      <c r="N36" s="443"/>
      <c r="O36" s="443"/>
      <c r="P36" s="443"/>
      <c r="Q36" s="443"/>
      <c r="R36"/>
      <c r="S36"/>
      <c r="T36"/>
      <c r="U36"/>
      <c r="V36"/>
    </row>
    <row r="37" spans="1:22" ht="12" customHeight="1" x14ac:dyDescent="0.2">
      <c r="A37" s="455"/>
      <c r="B37" s="443"/>
      <c r="C37" s="443"/>
      <c r="D37" s="443"/>
      <c r="E37" s="443"/>
      <c r="F37" s="443"/>
      <c r="G37" s="443"/>
      <c r="H37" s="443"/>
      <c r="I37" s="443"/>
      <c r="J37" s="443"/>
      <c r="K37" s="443"/>
      <c r="L37" s="443"/>
      <c r="M37" s="443"/>
      <c r="N37" s="443"/>
      <c r="O37" s="443"/>
      <c r="P37" s="443"/>
      <c r="Q37" s="443"/>
      <c r="R37"/>
      <c r="S37"/>
      <c r="T37"/>
      <c r="U37"/>
      <c r="V37"/>
    </row>
    <row r="38" spans="1:22" ht="12" customHeight="1" x14ac:dyDescent="0.2">
      <c r="A38" s="455"/>
      <c r="B38" s="443"/>
      <c r="C38" s="443"/>
      <c r="D38" s="443"/>
      <c r="E38" s="443"/>
      <c r="F38" s="443"/>
      <c r="G38" s="443"/>
      <c r="H38" s="443"/>
      <c r="I38" s="443"/>
      <c r="J38" s="443"/>
      <c r="K38" s="443"/>
      <c r="L38" s="443"/>
      <c r="M38" s="443"/>
      <c r="N38" s="443"/>
      <c r="O38" s="443"/>
      <c r="P38" s="443"/>
      <c r="Q38" s="443"/>
      <c r="R38"/>
      <c r="S38"/>
      <c r="T38"/>
      <c r="U38"/>
      <c r="V38"/>
    </row>
    <row r="39" spans="1:22" ht="12" customHeight="1" x14ac:dyDescent="0.2">
      <c r="A39" s="455"/>
      <c r="B39" s="443"/>
      <c r="C39" s="443"/>
      <c r="D39" s="443"/>
      <c r="E39" s="443"/>
      <c r="F39" s="443"/>
      <c r="G39" s="443"/>
      <c r="H39" s="443"/>
      <c r="I39" s="443"/>
      <c r="J39" s="443"/>
      <c r="K39" s="443"/>
      <c r="L39" s="443"/>
      <c r="M39" s="443"/>
      <c r="N39" s="443"/>
      <c r="O39" s="443"/>
      <c r="P39" s="443"/>
      <c r="Q39" s="443"/>
      <c r="R39"/>
      <c r="S39"/>
      <c r="T39"/>
      <c r="U39"/>
      <c r="V39"/>
    </row>
    <row r="40" spans="1:22" ht="12" customHeight="1" x14ac:dyDescent="0.2">
      <c r="A40" s="455"/>
      <c r="B40" s="443"/>
      <c r="C40" s="443"/>
      <c r="D40" s="443"/>
      <c r="E40" s="443"/>
      <c r="F40" s="443"/>
      <c r="G40" s="443"/>
      <c r="H40" s="443"/>
      <c r="I40" s="443"/>
      <c r="J40" s="443"/>
      <c r="K40" s="443"/>
      <c r="L40" s="443"/>
      <c r="M40" s="443"/>
      <c r="N40" s="443"/>
      <c r="O40" s="443"/>
      <c r="P40" s="443"/>
      <c r="Q40" s="443"/>
      <c r="R40"/>
      <c r="S40"/>
      <c r="T40"/>
      <c r="U40"/>
      <c r="V40"/>
    </row>
    <row r="41" spans="1:22" ht="12" customHeight="1" x14ac:dyDescent="0.2">
      <c r="A41" s="458"/>
      <c r="B41" s="443"/>
      <c r="C41" s="443"/>
      <c r="D41" s="443"/>
      <c r="E41" s="443"/>
      <c r="F41" s="443"/>
      <c r="G41" s="443"/>
      <c r="H41" s="443"/>
      <c r="I41" s="443"/>
      <c r="J41" s="443"/>
      <c r="K41" s="443"/>
      <c r="L41" s="443"/>
      <c r="M41" s="443"/>
      <c r="N41" s="443"/>
      <c r="O41" s="443"/>
      <c r="P41" s="443"/>
      <c r="Q41" s="443"/>
      <c r="R41"/>
      <c r="S41"/>
      <c r="T41"/>
      <c r="U41"/>
      <c r="V41"/>
    </row>
    <row r="42" spans="1:22" ht="12" customHeight="1" x14ac:dyDescent="0.2">
      <c r="A42" s="454"/>
      <c r="B42" s="443"/>
      <c r="C42" s="443"/>
      <c r="D42" s="443"/>
      <c r="E42" s="443"/>
      <c r="F42" s="443"/>
      <c r="G42" s="443"/>
      <c r="H42" s="443"/>
      <c r="I42" s="443"/>
      <c r="J42" s="443"/>
      <c r="K42" s="443"/>
      <c r="L42" s="443"/>
      <c r="M42" s="443"/>
      <c r="N42" s="443"/>
      <c r="O42" s="443"/>
      <c r="P42" s="443"/>
      <c r="Q42" s="443"/>
      <c r="R42"/>
      <c r="S42"/>
      <c r="T42"/>
      <c r="U42"/>
      <c r="V42"/>
    </row>
    <row r="43" spans="1:22" ht="12" customHeight="1" x14ac:dyDescent="0.2">
      <c r="A43" s="454"/>
      <c r="B43" s="443"/>
      <c r="C43" s="443"/>
      <c r="D43" s="443"/>
      <c r="E43" s="443"/>
      <c r="F43" s="443"/>
      <c r="G43" s="443"/>
      <c r="H43" s="443"/>
      <c r="I43" s="443"/>
      <c r="J43" s="443"/>
      <c r="K43" s="443"/>
      <c r="L43" s="443"/>
      <c r="M43" s="443"/>
      <c r="N43" s="443"/>
      <c r="O43" s="443"/>
      <c r="P43" s="443"/>
      <c r="Q43" s="443"/>
      <c r="R43"/>
      <c r="S43"/>
      <c r="T43"/>
      <c r="U43"/>
      <c r="V43"/>
    </row>
    <row r="44" spans="1:22" ht="12" customHeight="1" x14ac:dyDescent="0.2">
      <c r="A44" s="455"/>
      <c r="B44" s="443"/>
      <c r="C44" s="443"/>
      <c r="D44" s="443"/>
      <c r="E44" s="443"/>
      <c r="F44" s="443"/>
      <c r="G44" s="443"/>
      <c r="H44" s="443"/>
      <c r="I44" s="443"/>
      <c r="J44" s="443"/>
      <c r="K44" s="443"/>
      <c r="L44" s="443"/>
      <c r="M44" s="443"/>
      <c r="N44" s="443"/>
      <c r="O44" s="443"/>
      <c r="P44" s="443"/>
      <c r="Q44" s="443"/>
      <c r="R44"/>
      <c r="S44"/>
      <c r="T44"/>
      <c r="U44"/>
      <c r="V44"/>
    </row>
    <row r="45" spans="1:22" ht="12" customHeight="1" x14ac:dyDescent="0.2">
      <c r="R45"/>
      <c r="S45"/>
      <c r="T45"/>
      <c r="U45"/>
      <c r="V45"/>
    </row>
    <row r="46" spans="1:22" ht="12" customHeight="1" x14ac:dyDescent="0.2">
      <c r="R46"/>
      <c r="S46"/>
      <c r="T46"/>
      <c r="U46"/>
      <c r="V46"/>
    </row>
    <row r="47" spans="1:22" ht="12" customHeight="1" x14ac:dyDescent="0.2">
      <c r="R47"/>
      <c r="S47"/>
      <c r="T47"/>
      <c r="U47"/>
      <c r="V47"/>
    </row>
    <row r="48" spans="1:22" ht="12" customHeight="1" x14ac:dyDescent="0.2">
      <c r="R48"/>
      <c r="S48"/>
      <c r="T48"/>
      <c r="U48"/>
      <c r="V48"/>
    </row>
    <row r="49" spans="18:22" ht="12" customHeight="1" x14ac:dyDescent="0.2">
      <c r="R49"/>
      <c r="S49"/>
      <c r="T49"/>
      <c r="U49"/>
      <c r="V49"/>
    </row>
    <row r="50" spans="18:22" ht="12" customHeight="1" x14ac:dyDescent="0.2">
      <c r="R50"/>
      <c r="S50"/>
      <c r="T50"/>
      <c r="U50"/>
      <c r="V50"/>
    </row>
    <row r="51" spans="18:22" ht="12" customHeight="1" x14ac:dyDescent="0.2">
      <c r="R51"/>
      <c r="S51"/>
      <c r="T51"/>
      <c r="U51"/>
      <c r="V51"/>
    </row>
    <row r="52" spans="18:22" ht="12" customHeight="1" x14ac:dyDescent="0.2">
      <c r="R52"/>
      <c r="S52"/>
      <c r="T52"/>
      <c r="U52"/>
      <c r="V52"/>
    </row>
    <row r="53" spans="18:22" ht="12" customHeight="1" x14ac:dyDescent="0.2">
      <c r="R53"/>
      <c r="S53"/>
      <c r="T53"/>
      <c r="U53"/>
      <c r="V53"/>
    </row>
    <row r="54" spans="18:22" ht="12" customHeight="1" x14ac:dyDescent="0.2">
      <c r="R54"/>
      <c r="S54"/>
      <c r="T54"/>
      <c r="U54"/>
      <c r="V54"/>
    </row>
    <row r="55" spans="18:22" ht="12" customHeight="1" x14ac:dyDescent="0.2">
      <c r="R55"/>
      <c r="S55"/>
      <c r="T55"/>
      <c r="U55"/>
      <c r="V55"/>
    </row>
    <row r="56" spans="18:22" ht="12" customHeight="1" x14ac:dyDescent="0.2">
      <c r="R56"/>
      <c r="S56"/>
      <c r="T56"/>
      <c r="U56"/>
      <c r="V56"/>
    </row>
    <row r="57" spans="18:22" ht="12" customHeight="1" x14ac:dyDescent="0.2">
      <c r="R57"/>
      <c r="S57"/>
      <c r="T57"/>
      <c r="U57"/>
      <c r="V57"/>
    </row>
    <row r="58" spans="18:22" ht="12" customHeight="1" x14ac:dyDescent="0.2">
      <c r="R58"/>
      <c r="S58"/>
      <c r="T58"/>
      <c r="U58"/>
      <c r="V58"/>
    </row>
    <row r="59" spans="18:22" ht="12" customHeight="1" x14ac:dyDescent="0.2">
      <c r="R59"/>
      <c r="S59"/>
      <c r="T59"/>
      <c r="U59"/>
      <c r="V59"/>
    </row>
    <row r="60" spans="18:22" ht="12" customHeight="1" x14ac:dyDescent="0.2">
      <c r="R60"/>
      <c r="S60"/>
      <c r="T60"/>
      <c r="U60"/>
      <c r="V60"/>
    </row>
    <row r="61" spans="18:22" ht="12" customHeight="1" x14ac:dyDescent="0.2">
      <c r="R61"/>
      <c r="S61"/>
      <c r="T61"/>
      <c r="U61"/>
      <c r="V61"/>
    </row>
    <row r="62" spans="18:22" ht="12" customHeight="1" x14ac:dyDescent="0.2">
      <c r="R62"/>
      <c r="S62"/>
      <c r="T62"/>
      <c r="U62"/>
      <c r="V62"/>
    </row>
    <row r="63" spans="18:22" ht="12" customHeight="1" x14ac:dyDescent="0.2">
      <c r="R63"/>
      <c r="S63"/>
      <c r="T63"/>
      <c r="U63"/>
      <c r="V63"/>
    </row>
    <row r="64" spans="18:22" ht="12" customHeight="1" x14ac:dyDescent="0.2">
      <c r="R64"/>
      <c r="S64"/>
      <c r="T64"/>
      <c r="U64"/>
      <c r="V64"/>
    </row>
    <row r="65" spans="18:22" ht="12" customHeight="1" x14ac:dyDescent="0.2">
      <c r="R65"/>
      <c r="S65"/>
      <c r="T65"/>
      <c r="U65"/>
      <c r="V65"/>
    </row>
    <row r="66" spans="18:22" ht="12" customHeight="1" x14ac:dyDescent="0.2">
      <c r="R66"/>
      <c r="S66"/>
      <c r="T66"/>
      <c r="U66"/>
      <c r="V66"/>
    </row>
    <row r="67" spans="18:22" ht="12" customHeight="1" x14ac:dyDescent="0.2">
      <c r="R67"/>
      <c r="S67"/>
      <c r="T67"/>
      <c r="U67"/>
      <c r="V67"/>
    </row>
    <row r="68" spans="18:22" ht="12" customHeight="1" x14ac:dyDescent="0.2">
      <c r="R68"/>
      <c r="S68"/>
      <c r="T68"/>
      <c r="U68"/>
      <c r="V68"/>
    </row>
    <row r="69" spans="18:22" ht="12" customHeight="1" x14ac:dyDescent="0.2">
      <c r="R69"/>
      <c r="S69"/>
      <c r="T69"/>
      <c r="U69"/>
      <c r="V69"/>
    </row>
    <row r="70" spans="18:22" ht="12" customHeight="1" x14ac:dyDescent="0.2">
      <c r="R70"/>
      <c r="S70"/>
      <c r="T70"/>
      <c r="U70"/>
      <c r="V70"/>
    </row>
    <row r="71" spans="18:22" ht="12" customHeight="1" x14ac:dyDescent="0.2">
      <c r="R71"/>
      <c r="S71"/>
      <c r="T71"/>
      <c r="U71"/>
      <c r="V71"/>
    </row>
    <row r="72" spans="18:22" ht="12" customHeight="1" x14ac:dyDescent="0.2">
      <c r="R72"/>
      <c r="S72"/>
      <c r="T72"/>
      <c r="U72"/>
      <c r="V72"/>
    </row>
    <row r="73" spans="18:22" ht="12" customHeight="1" x14ac:dyDescent="0.2">
      <c r="R73"/>
      <c r="S73"/>
      <c r="T73"/>
      <c r="U73"/>
      <c r="V73"/>
    </row>
    <row r="74" spans="18:22" ht="12" customHeight="1" x14ac:dyDescent="0.2">
      <c r="R74"/>
      <c r="S74"/>
      <c r="T74"/>
      <c r="U74"/>
      <c r="V74"/>
    </row>
    <row r="75" spans="18:22" ht="12" customHeight="1" x14ac:dyDescent="0.2">
      <c r="R75"/>
      <c r="S75"/>
      <c r="T75"/>
      <c r="U75"/>
      <c r="V75"/>
    </row>
    <row r="76" spans="18:22" ht="12" customHeight="1" x14ac:dyDescent="0.2">
      <c r="R76"/>
      <c r="S76"/>
      <c r="T76"/>
      <c r="U76"/>
      <c r="V76"/>
    </row>
    <row r="77" spans="18:22" ht="12" customHeight="1" x14ac:dyDescent="0.2">
      <c r="R77"/>
      <c r="S77"/>
      <c r="T77"/>
      <c r="U77"/>
      <c r="V77"/>
    </row>
    <row r="78" spans="18:22" ht="12" customHeight="1" x14ac:dyDescent="0.2">
      <c r="R78"/>
      <c r="S78"/>
      <c r="T78"/>
      <c r="U78"/>
      <c r="V78"/>
    </row>
    <row r="79" spans="18:22" ht="12" customHeight="1" x14ac:dyDescent="0.2">
      <c r="R79"/>
      <c r="S79"/>
      <c r="T79"/>
      <c r="U79"/>
      <c r="V79"/>
    </row>
    <row r="80" spans="18:22" ht="12" customHeight="1" x14ac:dyDescent="0.2">
      <c r="R80"/>
      <c r="S80"/>
      <c r="T80"/>
      <c r="U80"/>
      <c r="V80"/>
    </row>
    <row r="81" spans="18:22" ht="12" customHeight="1" x14ac:dyDescent="0.2">
      <c r="R81"/>
      <c r="S81"/>
      <c r="T81"/>
      <c r="U81"/>
      <c r="V81"/>
    </row>
    <row r="82" spans="18:22" ht="12" customHeight="1" x14ac:dyDescent="0.2">
      <c r="R82"/>
      <c r="S82"/>
      <c r="T82"/>
      <c r="U82"/>
      <c r="V82"/>
    </row>
    <row r="83" spans="18:22" ht="12" customHeight="1" x14ac:dyDescent="0.2">
      <c r="R83"/>
      <c r="S83"/>
      <c r="T83"/>
      <c r="U83"/>
      <c r="V83"/>
    </row>
    <row r="84" spans="18:22" ht="12" customHeight="1" x14ac:dyDescent="0.2">
      <c r="R84"/>
      <c r="S84"/>
      <c r="T84"/>
      <c r="U84"/>
      <c r="V84"/>
    </row>
    <row r="85" spans="18:22" ht="12" customHeight="1" x14ac:dyDescent="0.2">
      <c r="R85"/>
      <c r="S85"/>
      <c r="T85"/>
      <c r="U85"/>
      <c r="V85"/>
    </row>
    <row r="86" spans="18:22" ht="12" customHeight="1" x14ac:dyDescent="0.2">
      <c r="R86"/>
      <c r="S86"/>
      <c r="T86"/>
      <c r="U86"/>
      <c r="V86"/>
    </row>
    <row r="87" spans="18:22" ht="12" customHeight="1" x14ac:dyDescent="0.2">
      <c r="R87"/>
      <c r="S87"/>
      <c r="T87"/>
      <c r="U87"/>
      <c r="V87"/>
    </row>
    <row r="88" spans="18:22" ht="12" customHeight="1" x14ac:dyDescent="0.2">
      <c r="R88"/>
      <c r="S88"/>
      <c r="T88"/>
      <c r="U88"/>
      <c r="V88"/>
    </row>
    <row r="89" spans="18:22" ht="12" customHeight="1" x14ac:dyDescent="0.2">
      <c r="R89"/>
      <c r="S89"/>
      <c r="T89"/>
      <c r="U89"/>
      <c r="V89"/>
    </row>
    <row r="90" spans="18:22" ht="12" customHeight="1" x14ac:dyDescent="0.2">
      <c r="R90"/>
      <c r="S90"/>
      <c r="T90"/>
      <c r="U90"/>
      <c r="V90"/>
    </row>
    <row r="91" spans="18:22" ht="12" customHeight="1" x14ac:dyDescent="0.2">
      <c r="R91"/>
      <c r="S91"/>
      <c r="T91"/>
      <c r="U91"/>
      <c r="V91"/>
    </row>
    <row r="92" spans="18:22" ht="12" customHeight="1" x14ac:dyDescent="0.2">
      <c r="R92"/>
      <c r="S92"/>
      <c r="T92"/>
      <c r="U92"/>
      <c r="V92"/>
    </row>
    <row r="93" spans="18:22" ht="12" customHeight="1" x14ac:dyDescent="0.2">
      <c r="R93"/>
      <c r="S93"/>
      <c r="T93"/>
      <c r="U93"/>
      <c r="V93"/>
    </row>
    <row r="94" spans="18:22" ht="12" customHeight="1" x14ac:dyDescent="0.2">
      <c r="R94"/>
      <c r="S94"/>
      <c r="T94"/>
      <c r="U94"/>
      <c r="V94"/>
    </row>
    <row r="95" spans="18:22" ht="12" customHeight="1" x14ac:dyDescent="0.2">
      <c r="R95"/>
      <c r="S95"/>
      <c r="T95"/>
      <c r="U95"/>
      <c r="V95"/>
    </row>
    <row r="96" spans="18:22" ht="12" customHeight="1" x14ac:dyDescent="0.2">
      <c r="R96"/>
      <c r="S96"/>
      <c r="T96"/>
      <c r="U96"/>
      <c r="V96"/>
    </row>
    <row r="97" spans="18:22" ht="12" customHeight="1" x14ac:dyDescent="0.2">
      <c r="R97"/>
      <c r="S97"/>
      <c r="T97"/>
      <c r="U97"/>
      <c r="V97"/>
    </row>
    <row r="98" spans="18:22" ht="12" customHeight="1" x14ac:dyDescent="0.2">
      <c r="R98"/>
      <c r="S98"/>
      <c r="T98"/>
      <c r="U98"/>
      <c r="V98"/>
    </row>
    <row r="99" spans="18:22" ht="12" customHeight="1" x14ac:dyDescent="0.2">
      <c r="R99"/>
      <c r="S99"/>
      <c r="T99"/>
      <c r="U99"/>
      <c r="V99"/>
    </row>
    <row r="100" spans="18:22" ht="12" customHeight="1" x14ac:dyDescent="0.2">
      <c r="R100"/>
      <c r="S100"/>
      <c r="T100"/>
      <c r="U100"/>
      <c r="V100"/>
    </row>
    <row r="101" spans="18:22" ht="12" customHeight="1" x14ac:dyDescent="0.2">
      <c r="R101"/>
      <c r="S101"/>
      <c r="T101"/>
      <c r="U101"/>
      <c r="V101"/>
    </row>
    <row r="102" spans="18:22" ht="12" customHeight="1" x14ac:dyDescent="0.2">
      <c r="R102"/>
      <c r="S102"/>
      <c r="T102"/>
      <c r="U102"/>
      <c r="V102"/>
    </row>
    <row r="103" spans="18:22" ht="12" customHeight="1" x14ac:dyDescent="0.2">
      <c r="R103"/>
      <c r="S103"/>
      <c r="T103"/>
      <c r="U103"/>
      <c r="V103"/>
    </row>
    <row r="104" spans="18:22" ht="12" customHeight="1" x14ac:dyDescent="0.2">
      <c r="R104"/>
      <c r="S104"/>
      <c r="T104"/>
      <c r="U104"/>
      <c r="V104"/>
    </row>
    <row r="105" spans="18:22" ht="12" customHeight="1" x14ac:dyDescent="0.2">
      <c r="R105"/>
      <c r="S105"/>
      <c r="T105"/>
      <c r="U105"/>
      <c r="V105"/>
    </row>
    <row r="106" spans="18:22" ht="12" customHeight="1" x14ac:dyDescent="0.2">
      <c r="R106"/>
      <c r="S106"/>
      <c r="T106"/>
      <c r="U106"/>
      <c r="V106"/>
    </row>
    <row r="107" spans="18:22" ht="12" customHeight="1" x14ac:dyDescent="0.2">
      <c r="R107"/>
      <c r="S107"/>
      <c r="T107"/>
      <c r="U107"/>
      <c r="V107"/>
    </row>
    <row r="108" spans="18:22" ht="12" customHeight="1" x14ac:dyDescent="0.2">
      <c r="R108"/>
      <c r="S108"/>
      <c r="T108"/>
      <c r="U108"/>
      <c r="V108"/>
    </row>
    <row r="109" spans="18:22" ht="12" customHeight="1" x14ac:dyDescent="0.2">
      <c r="R109"/>
      <c r="S109"/>
      <c r="T109"/>
      <c r="U109"/>
      <c r="V109"/>
    </row>
    <row r="110" spans="18:22" ht="12" customHeight="1" x14ac:dyDescent="0.2">
      <c r="R110"/>
      <c r="S110"/>
      <c r="T110"/>
      <c r="U110"/>
      <c r="V110"/>
    </row>
    <row r="111" spans="18:22" ht="12" customHeight="1" x14ac:dyDescent="0.2">
      <c r="R111"/>
      <c r="S111"/>
      <c r="T111"/>
      <c r="U111"/>
      <c r="V111"/>
    </row>
    <row r="112" spans="18:22" ht="12" customHeight="1" x14ac:dyDescent="0.2">
      <c r="R112"/>
      <c r="S112"/>
      <c r="T112"/>
      <c r="U112"/>
      <c r="V112"/>
    </row>
    <row r="113" spans="18:22" ht="12" customHeight="1" x14ac:dyDescent="0.2">
      <c r="R113"/>
      <c r="S113"/>
      <c r="T113"/>
      <c r="U113"/>
      <c r="V113"/>
    </row>
    <row r="114" spans="18:22" ht="12" customHeight="1" x14ac:dyDescent="0.2">
      <c r="R114"/>
      <c r="S114"/>
      <c r="T114"/>
      <c r="U114"/>
      <c r="V114"/>
    </row>
    <row r="115" spans="18:22" ht="12" customHeight="1" x14ac:dyDescent="0.2">
      <c r="R115"/>
      <c r="S115"/>
      <c r="T115"/>
      <c r="U115"/>
      <c r="V115"/>
    </row>
    <row r="116" spans="18:22" ht="12" customHeight="1" x14ac:dyDescent="0.2">
      <c r="R116"/>
      <c r="S116"/>
      <c r="T116"/>
      <c r="U116"/>
      <c r="V116"/>
    </row>
    <row r="117" spans="18:22" ht="12" customHeight="1" x14ac:dyDescent="0.2">
      <c r="R117"/>
      <c r="S117"/>
      <c r="T117"/>
      <c r="U117"/>
      <c r="V117"/>
    </row>
    <row r="118" spans="18:22" ht="12" customHeight="1" x14ac:dyDescent="0.2">
      <c r="R118"/>
      <c r="S118"/>
      <c r="T118"/>
      <c r="U118"/>
      <c r="V118"/>
    </row>
    <row r="119" spans="18:22" ht="12" customHeight="1" x14ac:dyDescent="0.2">
      <c r="R119"/>
      <c r="S119"/>
      <c r="T119"/>
      <c r="U119"/>
      <c r="V119"/>
    </row>
    <row r="120" spans="18:22" ht="12" customHeight="1" x14ac:dyDescent="0.2">
      <c r="R120"/>
      <c r="S120"/>
      <c r="T120"/>
      <c r="U120"/>
      <c r="V120"/>
    </row>
    <row r="121" spans="18:22" ht="12" customHeight="1" x14ac:dyDescent="0.2">
      <c r="R121"/>
      <c r="S121"/>
      <c r="T121"/>
      <c r="U121"/>
      <c r="V121"/>
    </row>
    <row r="122" spans="18:22" ht="12" customHeight="1" x14ac:dyDescent="0.2">
      <c r="R122"/>
      <c r="S122"/>
      <c r="T122"/>
      <c r="U122"/>
      <c r="V122"/>
    </row>
    <row r="123" spans="18:22" ht="12" customHeight="1" x14ac:dyDescent="0.2">
      <c r="R123"/>
      <c r="S123"/>
      <c r="T123"/>
      <c r="U123"/>
      <c r="V123"/>
    </row>
    <row r="124" spans="18:22" ht="12" customHeight="1" x14ac:dyDescent="0.2">
      <c r="R124"/>
      <c r="S124"/>
      <c r="T124"/>
      <c r="U124"/>
      <c r="V124"/>
    </row>
    <row r="125" spans="18:22" ht="12" customHeight="1" x14ac:dyDescent="0.2">
      <c r="R125"/>
      <c r="S125"/>
      <c r="T125"/>
      <c r="U125"/>
      <c r="V125"/>
    </row>
    <row r="126" spans="18:22" ht="12" customHeight="1" x14ac:dyDescent="0.2">
      <c r="R126"/>
      <c r="S126"/>
      <c r="T126"/>
      <c r="U126"/>
      <c r="V126"/>
    </row>
    <row r="127" spans="18:22" ht="12" customHeight="1" x14ac:dyDescent="0.2">
      <c r="R127"/>
      <c r="S127"/>
      <c r="T127"/>
      <c r="U127"/>
      <c r="V127"/>
    </row>
    <row r="128" spans="18:22" ht="12" customHeight="1" x14ac:dyDescent="0.2">
      <c r="R128"/>
      <c r="S128"/>
      <c r="T128"/>
      <c r="U128"/>
      <c r="V128"/>
    </row>
    <row r="129" spans="18:22" ht="12" customHeight="1" x14ac:dyDescent="0.2">
      <c r="R129"/>
      <c r="S129"/>
      <c r="T129"/>
      <c r="U129"/>
      <c r="V129"/>
    </row>
    <row r="130" spans="18:22" ht="12" customHeight="1" x14ac:dyDescent="0.2">
      <c r="R130"/>
      <c r="S130"/>
      <c r="T130"/>
      <c r="U130"/>
      <c r="V130"/>
    </row>
    <row r="131" spans="18:22" ht="12" customHeight="1" x14ac:dyDescent="0.2">
      <c r="R131"/>
      <c r="S131"/>
      <c r="T131"/>
      <c r="U131"/>
      <c r="V131"/>
    </row>
    <row r="132" spans="18:22" ht="12" customHeight="1" x14ac:dyDescent="0.2">
      <c r="R132"/>
      <c r="S132"/>
      <c r="T132"/>
      <c r="U132"/>
      <c r="V132"/>
    </row>
    <row r="133" spans="18:22" ht="12" customHeight="1" x14ac:dyDescent="0.2">
      <c r="R133"/>
      <c r="S133"/>
      <c r="T133"/>
      <c r="U133"/>
      <c r="V133"/>
    </row>
    <row r="134" spans="18:22" ht="12" customHeight="1" x14ac:dyDescent="0.2">
      <c r="R134"/>
      <c r="S134"/>
      <c r="T134"/>
      <c r="U134"/>
      <c r="V134"/>
    </row>
    <row r="135" spans="18:22" ht="12" customHeight="1" x14ac:dyDescent="0.2">
      <c r="R135"/>
      <c r="S135"/>
      <c r="T135"/>
      <c r="U135"/>
      <c r="V135"/>
    </row>
    <row r="136" spans="18:22" ht="12" customHeight="1" x14ac:dyDescent="0.2">
      <c r="R136"/>
      <c r="S136"/>
      <c r="T136"/>
      <c r="U136"/>
      <c r="V136"/>
    </row>
    <row r="137" spans="18:22" ht="12" customHeight="1" x14ac:dyDescent="0.2">
      <c r="R137"/>
      <c r="S137"/>
      <c r="T137"/>
      <c r="U137"/>
      <c r="V137"/>
    </row>
    <row r="138" spans="18:22" ht="12" customHeight="1" x14ac:dyDescent="0.2">
      <c r="R138"/>
      <c r="S138"/>
      <c r="T138"/>
      <c r="U138"/>
      <c r="V138"/>
    </row>
    <row r="139" spans="18:22" ht="12" customHeight="1" x14ac:dyDescent="0.2">
      <c r="R139"/>
      <c r="S139"/>
      <c r="T139"/>
      <c r="U139"/>
      <c r="V139"/>
    </row>
    <row r="140" spans="18:22" ht="12" customHeight="1" x14ac:dyDescent="0.2">
      <c r="R140"/>
      <c r="S140"/>
      <c r="T140"/>
      <c r="U140"/>
      <c r="V140"/>
    </row>
    <row r="141" spans="18:22" ht="12" customHeight="1" x14ac:dyDescent="0.2">
      <c r="R141"/>
      <c r="S141"/>
      <c r="T141"/>
      <c r="U141"/>
      <c r="V141"/>
    </row>
    <row r="142" spans="18:22" ht="12" customHeight="1" x14ac:dyDescent="0.2">
      <c r="R142"/>
      <c r="S142"/>
      <c r="T142"/>
      <c r="U142"/>
      <c r="V142"/>
    </row>
    <row r="143" spans="18:22" ht="12" customHeight="1" x14ac:dyDescent="0.2">
      <c r="R143"/>
      <c r="S143"/>
      <c r="T143"/>
      <c r="U143"/>
      <c r="V143"/>
    </row>
    <row r="144" spans="18:22" ht="12" customHeight="1" x14ac:dyDescent="0.2">
      <c r="R144"/>
      <c r="S144"/>
      <c r="T144"/>
      <c r="U144"/>
      <c r="V144"/>
    </row>
    <row r="145" spans="18:22" ht="12" customHeight="1" x14ac:dyDescent="0.2">
      <c r="R145"/>
      <c r="S145"/>
      <c r="T145"/>
      <c r="U145"/>
      <c r="V145"/>
    </row>
    <row r="146" spans="18:22" ht="12" customHeight="1" x14ac:dyDescent="0.2">
      <c r="R146"/>
      <c r="S146"/>
      <c r="T146"/>
      <c r="U146"/>
      <c r="V146"/>
    </row>
    <row r="147" spans="18:22" ht="12" customHeight="1" x14ac:dyDescent="0.2">
      <c r="R147"/>
      <c r="S147"/>
      <c r="T147"/>
      <c r="U147"/>
      <c r="V147"/>
    </row>
    <row r="148" spans="18:22" ht="12" customHeight="1" x14ac:dyDescent="0.2">
      <c r="R148"/>
      <c r="S148"/>
      <c r="T148"/>
      <c r="U148"/>
      <c r="V148"/>
    </row>
    <row r="149" spans="18:22" ht="12" customHeight="1" x14ac:dyDescent="0.2">
      <c r="R149"/>
      <c r="S149"/>
      <c r="T149"/>
      <c r="U149"/>
      <c r="V149"/>
    </row>
    <row r="150" spans="18:22" ht="12" customHeight="1" x14ac:dyDescent="0.2">
      <c r="R150"/>
      <c r="S150"/>
      <c r="T150"/>
      <c r="U150"/>
      <c r="V150"/>
    </row>
    <row r="151" spans="18:22" ht="12" customHeight="1" x14ac:dyDescent="0.2">
      <c r="R151"/>
      <c r="S151"/>
      <c r="T151"/>
      <c r="U151"/>
      <c r="V151"/>
    </row>
    <row r="152" spans="18:22" ht="12" customHeight="1" x14ac:dyDescent="0.2">
      <c r="R152"/>
      <c r="S152"/>
      <c r="T152"/>
      <c r="U152"/>
      <c r="V152"/>
    </row>
    <row r="153" spans="18:22" ht="12" customHeight="1" x14ac:dyDescent="0.2">
      <c r="R153"/>
      <c r="S153"/>
      <c r="T153"/>
      <c r="U153"/>
      <c r="V153"/>
    </row>
    <row r="154" spans="18:22" ht="12" customHeight="1" x14ac:dyDescent="0.2">
      <c r="R154"/>
      <c r="S154"/>
      <c r="T154"/>
      <c r="U154"/>
      <c r="V154"/>
    </row>
    <row r="155" spans="18:22" ht="12" customHeight="1" x14ac:dyDescent="0.2">
      <c r="R155"/>
      <c r="S155"/>
      <c r="T155"/>
      <c r="U155"/>
      <c r="V155"/>
    </row>
    <row r="156" spans="18:22" ht="12" customHeight="1" x14ac:dyDescent="0.2">
      <c r="R156"/>
      <c r="S156"/>
      <c r="T156"/>
      <c r="U156"/>
      <c r="V156"/>
    </row>
    <row r="157" spans="18:22" ht="12" customHeight="1" x14ac:dyDescent="0.2">
      <c r="R157"/>
      <c r="S157"/>
      <c r="T157"/>
      <c r="U157"/>
      <c r="V157"/>
    </row>
    <row r="158" spans="18:22" ht="12" customHeight="1" x14ac:dyDescent="0.2">
      <c r="R158"/>
      <c r="S158"/>
      <c r="T158"/>
      <c r="U158"/>
      <c r="V158"/>
    </row>
    <row r="159" spans="18:22" ht="12" customHeight="1" x14ac:dyDescent="0.2">
      <c r="R159"/>
      <c r="S159"/>
      <c r="T159"/>
      <c r="U159"/>
      <c r="V159"/>
    </row>
    <row r="160" spans="18:22" ht="12" customHeight="1" x14ac:dyDescent="0.2">
      <c r="R160"/>
      <c r="S160"/>
      <c r="T160"/>
      <c r="U160"/>
      <c r="V160"/>
    </row>
    <row r="161" spans="18:22" ht="12" customHeight="1" x14ac:dyDescent="0.2">
      <c r="R161"/>
      <c r="S161"/>
      <c r="T161"/>
      <c r="U161"/>
      <c r="V161"/>
    </row>
    <row r="162" spans="18:22" ht="12" customHeight="1" x14ac:dyDescent="0.2">
      <c r="R162"/>
      <c r="S162"/>
      <c r="T162"/>
      <c r="U162"/>
      <c r="V162"/>
    </row>
    <row r="163" spans="18:22" ht="12" customHeight="1" x14ac:dyDescent="0.2">
      <c r="R163"/>
      <c r="S163"/>
      <c r="T163"/>
      <c r="U163"/>
      <c r="V163"/>
    </row>
    <row r="164" spans="18:22" ht="12" customHeight="1" x14ac:dyDescent="0.2">
      <c r="R164"/>
      <c r="S164"/>
      <c r="T164"/>
      <c r="U164"/>
      <c r="V164"/>
    </row>
    <row r="165" spans="18:22" ht="12" customHeight="1" x14ac:dyDescent="0.2">
      <c r="R165"/>
      <c r="S165"/>
      <c r="T165"/>
      <c r="U165"/>
      <c r="V165"/>
    </row>
    <row r="166" spans="18:22" ht="12" customHeight="1" x14ac:dyDescent="0.2">
      <c r="R166"/>
      <c r="S166"/>
      <c r="T166"/>
      <c r="U166"/>
      <c r="V166"/>
    </row>
    <row r="167" spans="18:22" ht="12" customHeight="1" x14ac:dyDescent="0.2">
      <c r="R167"/>
      <c r="S167"/>
      <c r="T167"/>
      <c r="U167"/>
      <c r="V167"/>
    </row>
    <row r="168" spans="18:22" ht="12" customHeight="1" x14ac:dyDescent="0.2">
      <c r="R168"/>
      <c r="S168"/>
      <c r="T168"/>
      <c r="U168"/>
      <c r="V168"/>
    </row>
    <row r="169" spans="18:22" ht="12" customHeight="1" x14ac:dyDescent="0.2">
      <c r="R169"/>
      <c r="S169"/>
      <c r="T169"/>
      <c r="U169"/>
      <c r="V169"/>
    </row>
    <row r="170" spans="18:22" ht="12" customHeight="1" x14ac:dyDescent="0.2">
      <c r="R170"/>
      <c r="S170"/>
      <c r="T170"/>
      <c r="U170"/>
      <c r="V170"/>
    </row>
    <row r="171" spans="18:22" ht="12" customHeight="1" x14ac:dyDescent="0.2">
      <c r="R171"/>
      <c r="S171"/>
      <c r="T171"/>
      <c r="U171"/>
      <c r="V171"/>
    </row>
    <row r="172" spans="18:22" ht="12" customHeight="1" x14ac:dyDescent="0.2">
      <c r="R172"/>
      <c r="S172"/>
      <c r="T172"/>
      <c r="U172"/>
      <c r="V172"/>
    </row>
    <row r="173" spans="18:22" ht="12" customHeight="1" x14ac:dyDescent="0.2">
      <c r="R173"/>
      <c r="S173"/>
      <c r="T173"/>
      <c r="U173"/>
      <c r="V173"/>
    </row>
    <row r="174" spans="18:22" ht="12" customHeight="1" x14ac:dyDescent="0.2">
      <c r="R174"/>
      <c r="S174"/>
      <c r="T174"/>
      <c r="U174"/>
      <c r="V174"/>
    </row>
    <row r="175" spans="18:22" ht="12" customHeight="1" x14ac:dyDescent="0.2">
      <c r="R175"/>
      <c r="S175"/>
      <c r="T175"/>
      <c r="U175"/>
      <c r="V175"/>
    </row>
    <row r="176" spans="18:22" ht="12" customHeight="1" x14ac:dyDescent="0.2">
      <c r="R176"/>
      <c r="S176"/>
      <c r="T176"/>
      <c r="U176"/>
      <c r="V176"/>
    </row>
    <row r="177" spans="18:22" ht="12" customHeight="1" x14ac:dyDescent="0.2">
      <c r="R177"/>
      <c r="S177"/>
      <c r="T177"/>
      <c r="U177"/>
      <c r="V177"/>
    </row>
    <row r="178" spans="18:22" ht="12" customHeight="1" x14ac:dyDescent="0.2">
      <c r="R178"/>
      <c r="S178"/>
      <c r="T178"/>
      <c r="U178"/>
      <c r="V178"/>
    </row>
    <row r="179" spans="18:22" ht="12" customHeight="1" x14ac:dyDescent="0.2">
      <c r="R179"/>
      <c r="S179"/>
      <c r="T179"/>
      <c r="U179"/>
      <c r="V179"/>
    </row>
    <row r="180" spans="18:22" ht="12" customHeight="1" x14ac:dyDescent="0.2">
      <c r="R180"/>
      <c r="S180"/>
      <c r="T180"/>
      <c r="U180"/>
      <c r="V180"/>
    </row>
    <row r="181" spans="18:22" ht="12" customHeight="1" x14ac:dyDescent="0.2">
      <c r="R181"/>
      <c r="S181"/>
      <c r="T181"/>
      <c r="U181"/>
      <c r="V181"/>
    </row>
    <row r="182" spans="18:22" ht="12" customHeight="1" x14ac:dyDescent="0.2">
      <c r="R182"/>
      <c r="S182"/>
      <c r="T182"/>
      <c r="U182"/>
      <c r="V182"/>
    </row>
    <row r="183" spans="18:22" ht="12" customHeight="1" x14ac:dyDescent="0.2">
      <c r="R183"/>
      <c r="S183"/>
      <c r="T183"/>
      <c r="U183"/>
      <c r="V183"/>
    </row>
    <row r="184" spans="18:22" ht="12" customHeight="1" x14ac:dyDescent="0.2">
      <c r="R184"/>
      <c r="S184"/>
      <c r="T184"/>
      <c r="U184"/>
      <c r="V184"/>
    </row>
    <row r="185" spans="18:22" ht="12" customHeight="1" x14ac:dyDescent="0.2">
      <c r="R185"/>
      <c r="S185"/>
      <c r="T185"/>
      <c r="U185"/>
      <c r="V185"/>
    </row>
    <row r="186" spans="18:22" ht="12" customHeight="1" x14ac:dyDescent="0.2">
      <c r="R186"/>
      <c r="S186"/>
      <c r="T186"/>
      <c r="U186"/>
      <c r="V186"/>
    </row>
    <row r="187" spans="18:22" ht="12" customHeight="1" x14ac:dyDescent="0.2">
      <c r="R187"/>
      <c r="S187"/>
      <c r="T187"/>
      <c r="U187"/>
      <c r="V187"/>
    </row>
    <row r="188" spans="18:22" ht="12" customHeight="1" x14ac:dyDescent="0.2">
      <c r="R188"/>
      <c r="S188"/>
      <c r="T188"/>
      <c r="U188"/>
      <c r="V188"/>
    </row>
    <row r="189" spans="18:22" ht="12" customHeight="1" x14ac:dyDescent="0.2">
      <c r="R189"/>
      <c r="S189"/>
      <c r="T189"/>
      <c r="U189"/>
      <c r="V189"/>
    </row>
    <row r="190" spans="18:22" ht="12" customHeight="1" x14ac:dyDescent="0.2">
      <c r="R190"/>
      <c r="S190"/>
      <c r="T190"/>
      <c r="U190"/>
      <c r="V190"/>
    </row>
    <row r="191" spans="18:22" ht="12" customHeight="1" x14ac:dyDescent="0.2">
      <c r="R191"/>
      <c r="S191"/>
      <c r="T191"/>
      <c r="U191"/>
      <c r="V191"/>
    </row>
    <row r="192" spans="18:22" ht="12" customHeight="1" x14ac:dyDescent="0.2">
      <c r="R192"/>
      <c r="S192"/>
      <c r="T192"/>
      <c r="U192"/>
      <c r="V192"/>
    </row>
    <row r="193" spans="18:22" ht="12" customHeight="1" x14ac:dyDescent="0.2">
      <c r="R193"/>
      <c r="S193"/>
      <c r="T193"/>
      <c r="U193"/>
      <c r="V193"/>
    </row>
    <row r="194" spans="18:22" ht="12" customHeight="1" x14ac:dyDescent="0.2">
      <c r="R194"/>
      <c r="S194"/>
      <c r="T194"/>
      <c r="U194"/>
      <c r="V194"/>
    </row>
    <row r="195" spans="18:22" ht="12" customHeight="1" x14ac:dyDescent="0.2">
      <c r="R195"/>
      <c r="S195"/>
      <c r="T195"/>
      <c r="U195"/>
      <c r="V195"/>
    </row>
    <row r="196" spans="18:22" ht="12" customHeight="1" x14ac:dyDescent="0.2">
      <c r="R196"/>
      <c r="S196"/>
      <c r="T196"/>
      <c r="U196"/>
      <c r="V196"/>
    </row>
    <row r="197" spans="18:22" ht="12" customHeight="1" x14ac:dyDescent="0.2">
      <c r="R197"/>
      <c r="S197"/>
      <c r="T197"/>
      <c r="U197"/>
      <c r="V197"/>
    </row>
    <row r="198" spans="18:22" ht="12" customHeight="1" x14ac:dyDescent="0.2">
      <c r="R198"/>
      <c r="S198"/>
      <c r="T198"/>
      <c r="U198"/>
      <c r="V198"/>
    </row>
    <row r="199" spans="18:22" ht="12" customHeight="1" x14ac:dyDescent="0.2">
      <c r="R199"/>
      <c r="S199"/>
      <c r="T199"/>
      <c r="U199"/>
      <c r="V199"/>
    </row>
    <row r="200" spans="18:22" ht="12" customHeight="1" x14ac:dyDescent="0.2">
      <c r="R200"/>
      <c r="S200"/>
      <c r="T200"/>
      <c r="U200"/>
      <c r="V200"/>
    </row>
    <row r="201" spans="18:22" ht="12" customHeight="1" x14ac:dyDescent="0.2">
      <c r="R201"/>
      <c r="S201"/>
      <c r="T201"/>
      <c r="U201"/>
      <c r="V201"/>
    </row>
    <row r="202" spans="18:22" ht="12" customHeight="1" x14ac:dyDescent="0.2">
      <c r="R202"/>
      <c r="S202"/>
      <c r="T202"/>
      <c r="U202"/>
      <c r="V202"/>
    </row>
    <row r="203" spans="18:22" ht="12" customHeight="1" x14ac:dyDescent="0.2">
      <c r="R203"/>
      <c r="S203"/>
      <c r="T203"/>
      <c r="U203"/>
      <c r="V203"/>
    </row>
    <row r="204" spans="18:22" ht="12" customHeight="1" x14ac:dyDescent="0.2">
      <c r="R204"/>
      <c r="S204"/>
      <c r="T204"/>
      <c r="U204"/>
      <c r="V204"/>
    </row>
    <row r="205" spans="18:22" ht="12" customHeight="1" x14ac:dyDescent="0.2">
      <c r="R205"/>
      <c r="S205"/>
      <c r="T205"/>
      <c r="U205"/>
      <c r="V205"/>
    </row>
    <row r="206" spans="18:22" ht="12" customHeight="1" x14ac:dyDescent="0.2">
      <c r="R206"/>
      <c r="S206"/>
      <c r="T206"/>
      <c r="U206"/>
      <c r="V206"/>
    </row>
    <row r="207" spans="18:22" ht="12" customHeight="1" x14ac:dyDescent="0.2">
      <c r="R207"/>
      <c r="S207"/>
      <c r="T207"/>
      <c r="U207"/>
      <c r="V207"/>
    </row>
    <row r="208" spans="18:22" ht="12" customHeight="1" x14ac:dyDescent="0.2">
      <c r="R208"/>
      <c r="S208"/>
      <c r="T208"/>
      <c r="U208"/>
      <c r="V208"/>
    </row>
    <row r="209" spans="18:22" ht="12" customHeight="1" x14ac:dyDescent="0.2">
      <c r="R209"/>
      <c r="S209"/>
      <c r="T209"/>
      <c r="U209"/>
      <c r="V209"/>
    </row>
    <row r="210" spans="18:22" ht="12" customHeight="1" x14ac:dyDescent="0.2">
      <c r="R210"/>
      <c r="S210"/>
      <c r="T210"/>
      <c r="U210"/>
      <c r="V210"/>
    </row>
    <row r="211" spans="18:22" ht="12" customHeight="1" x14ac:dyDescent="0.2">
      <c r="R211"/>
      <c r="S211"/>
      <c r="T211"/>
      <c r="U211"/>
      <c r="V211"/>
    </row>
    <row r="212" spans="18:22" ht="12" customHeight="1" x14ac:dyDescent="0.2">
      <c r="R212"/>
      <c r="S212"/>
      <c r="T212"/>
      <c r="U212"/>
      <c r="V212"/>
    </row>
    <row r="213" spans="18:22" ht="12" customHeight="1" x14ac:dyDescent="0.2">
      <c r="R213"/>
      <c r="S213"/>
      <c r="T213"/>
      <c r="U213"/>
      <c r="V213"/>
    </row>
    <row r="214" spans="18:22" ht="12" customHeight="1" x14ac:dyDescent="0.2">
      <c r="R214"/>
      <c r="S214"/>
      <c r="T214"/>
      <c r="U214"/>
      <c r="V214"/>
    </row>
    <row r="215" spans="18:22" ht="12" customHeight="1" x14ac:dyDescent="0.2">
      <c r="R215"/>
      <c r="S215"/>
      <c r="T215"/>
      <c r="U215"/>
      <c r="V215"/>
    </row>
    <row r="216" spans="18:22" ht="12" customHeight="1" x14ac:dyDescent="0.2">
      <c r="R216"/>
      <c r="S216"/>
      <c r="T216"/>
      <c r="U216"/>
      <c r="V216"/>
    </row>
    <row r="217" spans="18:22" ht="12" customHeight="1" x14ac:dyDescent="0.2">
      <c r="R217"/>
      <c r="S217"/>
      <c r="T217"/>
      <c r="U217"/>
      <c r="V217"/>
    </row>
    <row r="218" spans="18:22" ht="12" customHeight="1" x14ac:dyDescent="0.2">
      <c r="R218"/>
      <c r="S218"/>
      <c r="T218"/>
      <c r="U218"/>
      <c r="V218"/>
    </row>
    <row r="219" spans="18:22" ht="12" customHeight="1" x14ac:dyDescent="0.2">
      <c r="R219"/>
      <c r="S219"/>
      <c r="T219"/>
      <c r="U219"/>
      <c r="V219"/>
    </row>
    <row r="220" spans="18:22" ht="12" customHeight="1" x14ac:dyDescent="0.2">
      <c r="R220"/>
      <c r="S220"/>
      <c r="T220"/>
      <c r="U220"/>
      <c r="V220"/>
    </row>
    <row r="221" spans="18:22" ht="12" customHeight="1" x14ac:dyDescent="0.2">
      <c r="R221"/>
      <c r="S221"/>
      <c r="T221"/>
      <c r="U221"/>
      <c r="V221"/>
    </row>
    <row r="222" spans="18:22" ht="12" customHeight="1" x14ac:dyDescent="0.2">
      <c r="R222"/>
      <c r="S222"/>
      <c r="T222"/>
      <c r="U222"/>
      <c r="V222"/>
    </row>
    <row r="223" spans="18:22" ht="12" customHeight="1" x14ac:dyDescent="0.2">
      <c r="R223"/>
      <c r="S223"/>
      <c r="T223"/>
      <c r="U223"/>
      <c r="V223"/>
    </row>
    <row r="224" spans="18:22" ht="12" customHeight="1" x14ac:dyDescent="0.2">
      <c r="R224"/>
      <c r="S224"/>
      <c r="T224"/>
      <c r="U224"/>
      <c r="V224"/>
    </row>
  </sheetData>
  <pageMargins left="0.15748031496062992" right="0.15748031496062992" top="0.98425196850393704" bottom="0.98425196850393704" header="0.51181102362204722" footer="0.51181102362204722"/>
  <pageSetup scale="83" orientation="landscape" r:id="rId1"/>
  <headerFooter alignWithMargins="0">
    <oddFooter>&amp;R &amp;A  &amp;D  &amp;T  &amp;P/&amp;N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ransitionEvaluation="1">
    <pageSetUpPr fitToPage="1"/>
  </sheetPr>
  <dimension ref="A1:X99"/>
  <sheetViews>
    <sheetView showGridLines="0" workbookViewId="0"/>
  </sheetViews>
  <sheetFormatPr defaultColWidth="11.33203125" defaultRowHeight="12" customHeight="1" x14ac:dyDescent="0.2"/>
  <cols>
    <col min="1" max="1" width="27.6640625" style="462" customWidth="1"/>
    <col min="2" max="2" width="1.6640625" style="462" customWidth="1"/>
    <col min="3" max="5" width="9.1640625" style="462" customWidth="1"/>
    <col min="6" max="12" width="9.1640625" style="506" customWidth="1"/>
    <col min="13" max="21" width="9.1640625" style="462" customWidth="1"/>
    <col min="22" max="22" width="2.1640625" style="462" customWidth="1"/>
    <col min="23" max="23" width="51.6640625" style="462" bestFit="1" customWidth="1"/>
    <col min="24" max="16384" width="11.33203125" style="462"/>
  </cols>
  <sheetData>
    <row r="1" spans="1:24" s="459" customFormat="1" ht="12" customHeight="1" x14ac:dyDescent="0.2">
      <c r="A1" s="80">
        <v>16</v>
      </c>
      <c r="F1" s="460"/>
      <c r="G1" s="460"/>
      <c r="H1" s="460"/>
      <c r="I1" s="460"/>
      <c r="J1" s="460"/>
      <c r="K1" s="460"/>
      <c r="L1" s="460"/>
      <c r="W1" s="461">
        <v>16</v>
      </c>
    </row>
    <row r="2" spans="1:24" ht="12" customHeight="1" x14ac:dyDescent="0.2">
      <c r="A2" s="83" t="s">
        <v>687</v>
      </c>
      <c r="C2" s="463"/>
      <c r="D2" s="463"/>
      <c r="E2" s="463"/>
      <c r="F2" s="464"/>
      <c r="G2" s="464"/>
      <c r="H2" s="464"/>
      <c r="I2" s="464"/>
      <c r="J2" s="464"/>
      <c r="K2" s="464"/>
      <c r="L2" s="464"/>
      <c r="W2" s="86" t="s">
        <v>1</v>
      </c>
    </row>
    <row r="3" spans="1:24" ht="12" customHeight="1" x14ac:dyDescent="0.2">
      <c r="A3" s="465" t="s">
        <v>688</v>
      </c>
      <c r="C3" s="463"/>
      <c r="D3" s="463"/>
      <c r="F3" s="464"/>
      <c r="G3" s="464"/>
      <c r="H3" s="464"/>
      <c r="I3" s="464"/>
      <c r="J3" s="464"/>
      <c r="K3" s="464"/>
      <c r="L3" s="464"/>
      <c r="W3" s="465" t="s">
        <v>689</v>
      </c>
    </row>
    <row r="4" spans="1:24" s="466" customFormat="1" ht="12" customHeight="1" x14ac:dyDescent="0.2">
      <c r="A4" s="242" t="s">
        <v>690</v>
      </c>
      <c r="C4" s="176"/>
      <c r="D4" s="176"/>
      <c r="F4" s="93"/>
      <c r="G4" s="93"/>
      <c r="H4" s="93"/>
      <c r="I4" s="93"/>
      <c r="J4" s="93"/>
      <c r="K4" s="93"/>
      <c r="L4" s="93"/>
      <c r="W4" s="242" t="s">
        <v>691</v>
      </c>
    </row>
    <row r="5" spans="1:24" s="466" customFormat="1" ht="12" customHeight="1" x14ac:dyDescent="0.2">
      <c r="A5" s="243"/>
      <c r="B5" s="467"/>
      <c r="C5" s="179"/>
      <c r="D5" s="179"/>
      <c r="E5" s="467"/>
      <c r="F5" s="180"/>
      <c r="G5" s="180"/>
      <c r="H5" s="180"/>
      <c r="I5" s="180"/>
      <c r="J5" s="180"/>
      <c r="K5" s="180"/>
      <c r="L5" s="180"/>
      <c r="M5" s="467"/>
      <c r="N5" s="467"/>
      <c r="O5" s="467"/>
      <c r="P5" s="467"/>
      <c r="Q5" s="467"/>
      <c r="R5" s="467"/>
      <c r="S5" s="467"/>
      <c r="T5" s="467"/>
      <c r="U5" s="467"/>
      <c r="V5" s="467"/>
      <c r="W5" s="243"/>
    </row>
    <row r="6" spans="1:24" s="468" customFormat="1" ht="12" customHeight="1" x14ac:dyDescent="0.2">
      <c r="A6" s="589"/>
      <c r="B6" s="581"/>
      <c r="C6" s="581">
        <v>2000</v>
      </c>
      <c r="D6" s="581">
        <v>2001</v>
      </c>
      <c r="E6" s="581">
        <v>2002</v>
      </c>
      <c r="F6" s="566">
        <v>2003</v>
      </c>
      <c r="G6" s="566">
        <v>2004</v>
      </c>
      <c r="H6" s="566">
        <v>2005</v>
      </c>
      <c r="I6" s="566">
        <v>2006</v>
      </c>
      <c r="J6" s="566">
        <v>2007</v>
      </c>
      <c r="K6" s="566">
        <v>2008</v>
      </c>
      <c r="L6" s="566">
        <v>2009</v>
      </c>
      <c r="M6" s="589">
        <v>2010</v>
      </c>
      <c r="N6" s="589">
        <v>2011</v>
      </c>
      <c r="O6" s="589">
        <v>2012</v>
      </c>
      <c r="P6" s="589">
        <v>2013</v>
      </c>
      <c r="Q6" s="589">
        <v>2014</v>
      </c>
      <c r="R6" s="589">
        <v>2015</v>
      </c>
      <c r="S6" s="589">
        <v>2016</v>
      </c>
      <c r="T6" s="589">
        <v>2017</v>
      </c>
      <c r="U6" s="589">
        <v>2018</v>
      </c>
      <c r="V6" s="589"/>
      <c r="W6" s="589"/>
    </row>
    <row r="7" spans="1:24" s="466" customFormat="1" ht="12" customHeight="1" x14ac:dyDescent="0.2">
      <c r="A7" s="469"/>
      <c r="C7" s="470"/>
      <c r="D7" s="470"/>
      <c r="E7" s="471"/>
      <c r="F7" s="472"/>
      <c r="G7" s="472"/>
      <c r="H7" s="472"/>
      <c r="I7" s="472"/>
      <c r="J7" s="472"/>
      <c r="K7" s="472"/>
      <c r="L7" s="472"/>
      <c r="W7" s="469"/>
    </row>
    <row r="8" spans="1:24" s="473" customFormat="1" ht="12" customHeight="1" x14ac:dyDescent="0.2">
      <c r="A8" s="132" t="s">
        <v>692</v>
      </c>
      <c r="C8" s="474">
        <v>50079.983200000002</v>
      </c>
      <c r="D8" s="474">
        <v>54528.736400000002</v>
      </c>
      <c r="E8" s="474">
        <v>55330.039799999999</v>
      </c>
      <c r="F8" s="474">
        <v>59228.265800000001</v>
      </c>
      <c r="G8" s="474">
        <v>60259.338900000002</v>
      </c>
      <c r="H8" s="474">
        <v>67322.788499999995</v>
      </c>
      <c r="I8" s="474">
        <v>80327.3658</v>
      </c>
      <c r="J8" s="474">
        <v>95438.629499999995</v>
      </c>
      <c r="K8" s="474">
        <v>110621.303</v>
      </c>
      <c r="L8" s="474">
        <v>127175.12699999999</v>
      </c>
      <c r="M8" s="475">
        <v>145498.481</v>
      </c>
      <c r="N8" s="475">
        <v>170461.16399999999</v>
      </c>
      <c r="O8" s="475">
        <v>205873.429</v>
      </c>
      <c r="P8" s="476">
        <v>232622.432</v>
      </c>
      <c r="Q8" s="476">
        <v>257850.86199999999</v>
      </c>
      <c r="R8" s="476">
        <v>270645.67499999999</v>
      </c>
      <c r="S8" s="476">
        <v>283581.18300000002</v>
      </c>
      <c r="T8" s="476">
        <v>308663.59999999998</v>
      </c>
      <c r="U8" s="476">
        <v>319061.33299999998</v>
      </c>
      <c r="W8" s="477" t="s">
        <v>693</v>
      </c>
    </row>
    <row r="9" spans="1:24" s="466" customFormat="1" ht="12" customHeight="1" x14ac:dyDescent="0.2">
      <c r="A9" s="136"/>
      <c r="C9" s="478"/>
      <c r="D9" s="478"/>
      <c r="E9" s="478"/>
      <c r="F9" s="478"/>
      <c r="G9" s="478"/>
      <c r="H9" s="478"/>
      <c r="I9" s="478"/>
      <c r="J9" s="478"/>
      <c r="K9" s="478"/>
      <c r="L9" s="479"/>
      <c r="M9" s="479"/>
      <c r="N9" s="479"/>
      <c r="O9" s="479"/>
      <c r="P9" s="472"/>
      <c r="Q9" s="472"/>
      <c r="R9" s="472"/>
      <c r="S9" s="472"/>
      <c r="T9" s="472"/>
      <c r="U9" s="472"/>
      <c r="W9" s="480"/>
    </row>
    <row r="10" spans="1:24" s="466" customFormat="1" ht="12" customHeight="1" x14ac:dyDescent="0.2">
      <c r="A10" s="209" t="s">
        <v>694</v>
      </c>
      <c r="C10" s="478">
        <v>8936.8600299999998</v>
      </c>
      <c r="D10" s="478">
        <v>11995.961310000001</v>
      </c>
      <c r="E10" s="478">
        <v>10671.570589999999</v>
      </c>
      <c r="F10" s="478">
        <v>12253.7459</v>
      </c>
      <c r="G10" s="478">
        <v>13537.982980000001</v>
      </c>
      <c r="H10" s="478">
        <v>20301.97264</v>
      </c>
      <c r="I10" s="478">
        <v>32347.842560000001</v>
      </c>
      <c r="J10" s="478">
        <v>46071.295709999999</v>
      </c>
      <c r="K10" s="478">
        <v>60218.106200000002</v>
      </c>
      <c r="L10" s="478">
        <v>70219.744999999995</v>
      </c>
      <c r="M10" s="479">
        <v>77493.250100000005</v>
      </c>
      <c r="N10" s="479">
        <v>90522.337899999999</v>
      </c>
      <c r="O10" s="479">
        <v>105292.197</v>
      </c>
      <c r="P10" s="472">
        <v>110339.572</v>
      </c>
      <c r="Q10" s="472">
        <v>118571.601</v>
      </c>
      <c r="R10" s="472">
        <v>107506.018</v>
      </c>
      <c r="S10" s="472">
        <v>85818.051099999997</v>
      </c>
      <c r="T10" s="472">
        <v>86617.459099999993</v>
      </c>
      <c r="U10" s="472">
        <v>74745.7935</v>
      </c>
      <c r="W10" s="481" t="s">
        <v>695</v>
      </c>
      <c r="X10" s="482"/>
    </row>
    <row r="11" spans="1:24" s="466" customFormat="1" ht="12" customHeight="1" x14ac:dyDescent="0.2">
      <c r="A11" s="483"/>
      <c r="C11" s="479"/>
      <c r="D11" s="479"/>
      <c r="E11" s="478"/>
      <c r="F11" s="478"/>
      <c r="G11" s="478"/>
      <c r="H11" s="478"/>
      <c r="I11" s="478"/>
      <c r="J11" s="478"/>
      <c r="K11" s="478"/>
      <c r="L11" s="478"/>
      <c r="M11" s="479"/>
      <c r="N11" s="479"/>
      <c r="O11" s="479"/>
      <c r="P11" s="472"/>
      <c r="Q11" s="472"/>
      <c r="R11" s="472"/>
      <c r="S11" s="472"/>
      <c r="T11" s="472"/>
      <c r="U11" s="472"/>
      <c r="W11" s="480"/>
      <c r="X11" s="482"/>
    </row>
    <row r="12" spans="1:24" s="466" customFormat="1" ht="12" customHeight="1" x14ac:dyDescent="0.2">
      <c r="A12" s="209" t="s">
        <v>696</v>
      </c>
      <c r="C12" s="472">
        <v>36374.913027000002</v>
      </c>
      <c r="D12" s="472">
        <v>36253.876638000002</v>
      </c>
      <c r="E12" s="472">
        <v>37741.897370000006</v>
      </c>
      <c r="F12" s="472">
        <v>39446.958914000003</v>
      </c>
      <c r="G12" s="472">
        <v>40393.549800000001</v>
      </c>
      <c r="H12" s="472">
        <v>41126.804820000005</v>
      </c>
      <c r="I12" s="472">
        <v>40417.383833</v>
      </c>
      <c r="J12" s="472">
        <v>43212.509299999998</v>
      </c>
      <c r="K12" s="472">
        <v>47579.186099999999</v>
      </c>
      <c r="L12" s="472">
        <v>52916.9234</v>
      </c>
      <c r="M12" s="472">
        <v>61223.250799999994</v>
      </c>
      <c r="N12" s="472">
        <v>74595.277600000001</v>
      </c>
      <c r="O12" s="472">
        <v>91067.291799999992</v>
      </c>
      <c r="P12" s="472">
        <v>109158.0049</v>
      </c>
      <c r="Q12" s="472">
        <v>126021.7932</v>
      </c>
      <c r="R12" s="472">
        <v>149328.04629999999</v>
      </c>
      <c r="S12" s="472">
        <v>177821.63130000001</v>
      </c>
      <c r="T12" s="472">
        <v>202656.3273</v>
      </c>
      <c r="U12" s="472">
        <v>227609.52760000003</v>
      </c>
      <c r="W12" s="484" t="s">
        <v>697</v>
      </c>
      <c r="X12" s="482"/>
    </row>
    <row r="13" spans="1:24" s="485" customFormat="1" ht="12" customHeight="1" x14ac:dyDescent="0.2">
      <c r="A13" s="209" t="s">
        <v>698</v>
      </c>
      <c r="C13" s="478">
        <v>5974.8360270000003</v>
      </c>
      <c r="D13" s="478">
        <v>7632.1496379999999</v>
      </c>
      <c r="E13" s="478">
        <v>8784.7813700000006</v>
      </c>
      <c r="F13" s="478">
        <v>9829.9809139999998</v>
      </c>
      <c r="G13" s="478">
        <v>11071.133099999999</v>
      </c>
      <c r="H13" s="478">
        <v>10877.813920000001</v>
      </c>
      <c r="I13" s="478">
        <v>8455.6304330000003</v>
      </c>
      <c r="J13" s="478">
        <v>8235.9285999999993</v>
      </c>
      <c r="K13" s="478">
        <v>10050.224099999999</v>
      </c>
      <c r="L13" s="478">
        <v>11703.3235</v>
      </c>
      <c r="M13" s="486">
        <v>12015.305399999999</v>
      </c>
      <c r="N13" s="486">
        <v>14173.1407</v>
      </c>
      <c r="O13" s="486">
        <v>18977.7294</v>
      </c>
      <c r="P13" s="472">
        <v>23547.096399999999</v>
      </c>
      <c r="Q13" s="472">
        <v>27424.748200000002</v>
      </c>
      <c r="R13" s="472">
        <v>33083.784299999999</v>
      </c>
      <c r="S13" s="472">
        <v>40459.931299999997</v>
      </c>
      <c r="T13" s="472">
        <v>47939.691299999999</v>
      </c>
      <c r="U13" s="472">
        <v>54419.357600000003</v>
      </c>
      <c r="W13" s="480" t="s">
        <v>699</v>
      </c>
      <c r="X13" s="487"/>
    </row>
    <row r="14" spans="1:24" s="489" customFormat="1" ht="12" customHeight="1" x14ac:dyDescent="0.2">
      <c r="A14" s="488" t="s">
        <v>700</v>
      </c>
      <c r="C14" s="490">
        <v>5974.8360270000003</v>
      </c>
      <c r="D14" s="490">
        <v>7632.1496379999999</v>
      </c>
      <c r="E14" s="490">
        <v>8784.7813700000006</v>
      </c>
      <c r="F14" s="486">
        <v>9829.9809139999998</v>
      </c>
      <c r="G14" s="486">
        <v>11071.133099999999</v>
      </c>
      <c r="H14" s="486">
        <v>10877.813920000001</v>
      </c>
      <c r="I14" s="478">
        <v>8455.6304299999993</v>
      </c>
      <c r="J14" s="478">
        <v>8235.9285999999993</v>
      </c>
      <c r="K14" s="478">
        <v>10050.224099999999</v>
      </c>
      <c r="L14" s="478">
        <v>11703.3235</v>
      </c>
      <c r="M14" s="491">
        <v>12015.305399999999</v>
      </c>
      <c r="N14" s="491">
        <v>10931.764800000001</v>
      </c>
      <c r="O14" s="491">
        <v>10973.0326</v>
      </c>
      <c r="P14" s="472">
        <v>11051.168900000001</v>
      </c>
      <c r="Q14" s="472">
        <v>11042.0381</v>
      </c>
      <c r="R14" s="472">
        <v>12109.859</v>
      </c>
      <c r="S14" s="472">
        <v>12914.739299999999</v>
      </c>
      <c r="T14" s="472">
        <v>14924.428599999999</v>
      </c>
      <c r="U14" s="472">
        <v>19100.733700000001</v>
      </c>
      <c r="W14" s="492" t="s">
        <v>701</v>
      </c>
      <c r="X14" s="493"/>
    </row>
    <row r="15" spans="1:24" s="466" customFormat="1" ht="12" customHeight="1" x14ac:dyDescent="0.2">
      <c r="A15" s="488" t="s">
        <v>702</v>
      </c>
      <c r="B15" s="489"/>
      <c r="C15" s="470">
        <v>0</v>
      </c>
      <c r="D15" s="470">
        <v>0</v>
      </c>
      <c r="E15" s="470">
        <v>0</v>
      </c>
      <c r="F15" s="470">
        <v>0</v>
      </c>
      <c r="G15" s="470">
        <v>0</v>
      </c>
      <c r="H15" s="470">
        <v>0</v>
      </c>
      <c r="I15" s="470">
        <v>0</v>
      </c>
      <c r="J15" s="470">
        <v>0</v>
      </c>
      <c r="K15" s="470">
        <v>0</v>
      </c>
      <c r="L15" s="470">
        <v>0</v>
      </c>
      <c r="M15" s="470">
        <v>0</v>
      </c>
      <c r="N15" s="479">
        <v>3241.3758699999998</v>
      </c>
      <c r="O15" s="479">
        <v>8004.6968699999998</v>
      </c>
      <c r="P15" s="472">
        <v>12495.9275</v>
      </c>
      <c r="Q15" s="472">
        <v>16382.7101</v>
      </c>
      <c r="R15" s="472">
        <v>20973.925200000001</v>
      </c>
      <c r="S15" s="472">
        <v>27545.191999999999</v>
      </c>
      <c r="T15" s="472">
        <v>33015.262699999999</v>
      </c>
      <c r="U15" s="472">
        <v>35318.623800000001</v>
      </c>
      <c r="W15" s="481" t="s">
        <v>703</v>
      </c>
      <c r="X15" s="494"/>
    </row>
    <row r="16" spans="1:24" s="466" customFormat="1" ht="12" customHeight="1" x14ac:dyDescent="0.2">
      <c r="A16" s="208" t="s">
        <v>704</v>
      </c>
      <c r="C16" s="495">
        <v>30400.077000000001</v>
      </c>
      <c r="D16" s="495">
        <v>28621.726999999999</v>
      </c>
      <c r="E16" s="495">
        <v>28957.116000000002</v>
      </c>
      <c r="F16" s="472">
        <v>29616.977999999999</v>
      </c>
      <c r="G16" s="472">
        <v>29322.416700000002</v>
      </c>
      <c r="H16" s="472">
        <v>30248.990900000001</v>
      </c>
      <c r="I16" s="472">
        <v>31961.753400000001</v>
      </c>
      <c r="J16" s="472">
        <v>34976.580699999999</v>
      </c>
      <c r="K16" s="472">
        <v>37528.962</v>
      </c>
      <c r="L16" s="472">
        <v>41213.599900000001</v>
      </c>
      <c r="M16" s="479">
        <v>49207.945399999997</v>
      </c>
      <c r="N16" s="479">
        <v>60422.136899999998</v>
      </c>
      <c r="O16" s="479">
        <v>72089.562399999995</v>
      </c>
      <c r="P16" s="472">
        <v>85610.908500000005</v>
      </c>
      <c r="Q16" s="472">
        <v>98597.044999999998</v>
      </c>
      <c r="R16" s="472">
        <v>116244.262</v>
      </c>
      <c r="S16" s="472">
        <v>137361.70000000001</v>
      </c>
      <c r="T16" s="472">
        <v>154716.636</v>
      </c>
      <c r="U16" s="472">
        <v>173190.17</v>
      </c>
      <c r="W16" s="480" t="s">
        <v>705</v>
      </c>
      <c r="X16" s="494"/>
    </row>
    <row r="17" spans="1:24" s="466" customFormat="1" ht="12" customHeight="1" x14ac:dyDescent="0.2">
      <c r="A17" s="496"/>
      <c r="C17" s="495"/>
      <c r="D17" s="495"/>
      <c r="E17" s="495"/>
      <c r="F17" s="472"/>
      <c r="G17" s="472"/>
      <c r="H17" s="472"/>
      <c r="I17" s="472"/>
      <c r="J17" s="472"/>
      <c r="K17" s="472"/>
      <c r="L17" s="472"/>
      <c r="M17" s="479"/>
      <c r="N17" s="479"/>
      <c r="O17" s="479"/>
      <c r="P17" s="472"/>
      <c r="Q17" s="472"/>
      <c r="R17" s="472"/>
      <c r="S17" s="472"/>
      <c r="T17" s="472"/>
      <c r="U17" s="472"/>
      <c r="X17" s="493"/>
    </row>
    <row r="18" spans="1:24" s="466" customFormat="1" ht="12" customHeight="1" x14ac:dyDescent="0.2">
      <c r="A18" s="497" t="s">
        <v>706</v>
      </c>
      <c r="C18" s="495">
        <v>4768.2101910540005</v>
      </c>
      <c r="D18" s="495">
        <v>6278.8984657680003</v>
      </c>
      <c r="E18" s="495">
        <v>6916.5718652240002</v>
      </c>
      <c r="F18" s="472">
        <v>7527.5610076322009</v>
      </c>
      <c r="G18" s="472">
        <v>6327.8061132208923</v>
      </c>
      <c r="H18" s="472">
        <v>5894.0110290034436</v>
      </c>
      <c r="I18" s="472">
        <v>7562.1394906637724</v>
      </c>
      <c r="J18" s="472">
        <v>6154.8244957900697</v>
      </c>
      <c r="K18" s="472">
        <v>2824.0110774128016</v>
      </c>
      <c r="L18" s="472">
        <v>4038.4584898758408</v>
      </c>
      <c r="M18" s="472">
        <v>6781.9800113341134</v>
      </c>
      <c r="N18" s="472">
        <v>5343.5488000695768</v>
      </c>
      <c r="O18" s="472">
        <v>9513.9408567041719</v>
      </c>
      <c r="P18" s="472">
        <v>13124.855009570651</v>
      </c>
      <c r="Q18" s="472">
        <v>13257.468355929235</v>
      </c>
      <c r="R18" s="472">
        <v>13811.610646194455</v>
      </c>
      <c r="S18" s="472">
        <v>19941.500600000028</v>
      </c>
      <c r="T18" s="472">
        <v>19389.813599999994</v>
      </c>
      <c r="U18" s="472">
        <v>16706.011899999954</v>
      </c>
      <c r="W18" s="489" t="s">
        <v>707</v>
      </c>
      <c r="X18" s="494"/>
    </row>
    <row r="19" spans="1:24" s="466" customFormat="1" ht="12" customHeight="1" x14ac:dyDescent="0.2">
      <c r="A19" s="136"/>
      <c r="C19" s="472"/>
      <c r="D19" s="472"/>
      <c r="E19" s="472"/>
      <c r="F19" s="472"/>
      <c r="G19" s="472"/>
      <c r="H19" s="472"/>
      <c r="I19" s="472"/>
      <c r="J19" s="472"/>
      <c r="K19" s="472"/>
      <c r="L19" s="472"/>
      <c r="M19" s="472"/>
      <c r="N19" s="472"/>
      <c r="O19" s="472"/>
      <c r="P19" s="472"/>
      <c r="Q19" s="472"/>
      <c r="R19" s="472"/>
      <c r="S19" s="472"/>
      <c r="T19" s="472"/>
      <c r="U19" s="472"/>
      <c r="X19" s="494"/>
    </row>
    <row r="20" spans="1:24" s="473" customFormat="1" ht="12" customHeight="1" x14ac:dyDescent="0.2">
      <c r="A20" s="132" t="s">
        <v>708</v>
      </c>
      <c r="C20" s="476">
        <v>50079.983200000002</v>
      </c>
      <c r="D20" s="476">
        <v>54528.736400000002</v>
      </c>
      <c r="E20" s="476">
        <v>55330.039799999999</v>
      </c>
      <c r="F20" s="476">
        <v>59228.265800000001</v>
      </c>
      <c r="G20" s="476">
        <v>60259.338900000002</v>
      </c>
      <c r="H20" s="476">
        <v>67322.788499999995</v>
      </c>
      <c r="I20" s="474">
        <v>80327.3658</v>
      </c>
      <c r="J20" s="474">
        <v>95438.629499999995</v>
      </c>
      <c r="K20" s="474">
        <v>110621.303</v>
      </c>
      <c r="L20" s="474">
        <v>127175.12699999999</v>
      </c>
      <c r="M20" s="475">
        <v>145498.481</v>
      </c>
      <c r="N20" s="475">
        <v>170461.16399999999</v>
      </c>
      <c r="O20" s="475">
        <v>205873.429</v>
      </c>
      <c r="P20" s="498">
        <v>232622.432</v>
      </c>
      <c r="Q20" s="472">
        <v>257850.86199999999</v>
      </c>
      <c r="R20" s="472">
        <v>270645.67499999999</v>
      </c>
      <c r="S20" s="472">
        <v>283581.18300000002</v>
      </c>
      <c r="T20" s="472">
        <v>308663.59999999998</v>
      </c>
      <c r="U20" s="472">
        <v>319061.33299999998</v>
      </c>
      <c r="W20" s="477" t="s">
        <v>709</v>
      </c>
    </row>
    <row r="21" spans="1:24" s="466" customFormat="1" ht="12" customHeight="1" x14ac:dyDescent="0.2">
      <c r="A21" s="136"/>
      <c r="C21" s="472"/>
      <c r="D21" s="472"/>
      <c r="E21" s="472"/>
      <c r="F21" s="472"/>
      <c r="G21" s="472"/>
      <c r="H21" s="472"/>
      <c r="I21" s="472"/>
      <c r="J21" s="472"/>
      <c r="K21" s="472"/>
      <c r="L21" s="472"/>
      <c r="M21" s="479"/>
      <c r="N21" s="479"/>
      <c r="O21" s="479"/>
      <c r="P21" s="479"/>
      <c r="Q21" s="479"/>
      <c r="R21" s="479"/>
      <c r="S21" s="479"/>
      <c r="T21" s="479"/>
      <c r="U21" s="479"/>
      <c r="W21" s="480"/>
    </row>
    <row r="22" spans="1:24" s="466" customFormat="1" ht="12" customHeight="1" x14ac:dyDescent="0.2">
      <c r="A22" s="209" t="s">
        <v>710</v>
      </c>
      <c r="C22" s="472">
        <v>3287.0910570000001</v>
      </c>
      <c r="D22" s="472">
        <v>3708.631265</v>
      </c>
      <c r="E22" s="472">
        <v>3908.1509639999999</v>
      </c>
      <c r="F22" s="472">
        <v>4531.7318020000002</v>
      </c>
      <c r="G22" s="472">
        <v>5257.8375199999991</v>
      </c>
      <c r="H22" s="472">
        <v>7390.0360204000008</v>
      </c>
      <c r="I22" s="472">
        <v>10562.769542079999</v>
      </c>
      <c r="J22" s="472">
        <v>16704.705370429998</v>
      </c>
      <c r="K22" s="472">
        <v>20587.91710554</v>
      </c>
      <c r="L22" s="472">
        <v>24554.681793340005</v>
      </c>
      <c r="M22" s="479">
        <v>31821.678657596996</v>
      </c>
      <c r="N22" s="479">
        <v>37089.432754692491</v>
      </c>
      <c r="O22" s="479">
        <v>44296.781213170259</v>
      </c>
      <c r="P22" s="479">
        <v>50526.070590250005</v>
      </c>
      <c r="Q22" s="479">
        <v>57946.260066629999</v>
      </c>
      <c r="R22" s="479">
        <v>61814.790089409988</v>
      </c>
      <c r="S22" s="479">
        <v>62811.558506449997</v>
      </c>
      <c r="T22" s="479">
        <v>66444.420374039997</v>
      </c>
      <c r="U22" s="479">
        <v>68425.526509119998</v>
      </c>
      <c r="W22" s="499" t="s">
        <v>711</v>
      </c>
    </row>
    <row r="23" spans="1:24" s="466" customFormat="1" ht="12" customHeight="1" x14ac:dyDescent="0.2">
      <c r="A23" s="209" t="s">
        <v>712</v>
      </c>
      <c r="C23" s="472">
        <v>2175.276057</v>
      </c>
      <c r="D23" s="472">
        <v>2396.3582650000003</v>
      </c>
      <c r="E23" s="472">
        <v>2677.867964</v>
      </c>
      <c r="F23" s="472">
        <v>3193.035124</v>
      </c>
      <c r="G23" s="472">
        <v>3865.3814359999997</v>
      </c>
      <c r="H23" s="472">
        <v>5594.2010735100002</v>
      </c>
      <c r="I23" s="472">
        <v>8012.0308340299989</v>
      </c>
      <c r="J23" s="472">
        <v>13117.459198669998</v>
      </c>
      <c r="K23" s="472">
        <v>15807.424188340001</v>
      </c>
      <c r="L23" s="472">
        <v>17079.537462860004</v>
      </c>
      <c r="M23" s="479">
        <v>22484.783986719998</v>
      </c>
      <c r="N23" s="479">
        <v>25813.629415529995</v>
      </c>
      <c r="O23" s="479">
        <v>29304.721410129998</v>
      </c>
      <c r="P23" s="479">
        <v>32716.39874058</v>
      </c>
      <c r="Q23" s="479">
        <v>36670.596130389997</v>
      </c>
      <c r="R23" s="479">
        <v>37180.572122819998</v>
      </c>
      <c r="S23" s="479">
        <v>37020.091508149992</v>
      </c>
      <c r="T23" s="479">
        <v>40370.823739320011</v>
      </c>
      <c r="U23" s="479">
        <v>42038.444139039995</v>
      </c>
      <c r="W23" s="500" t="s">
        <v>713</v>
      </c>
    </row>
    <row r="24" spans="1:24" s="466" customFormat="1" ht="12" customHeight="1" x14ac:dyDescent="0.2">
      <c r="A24" s="209" t="s">
        <v>714</v>
      </c>
      <c r="C24" s="472">
        <v>1111.8150000000001</v>
      </c>
      <c r="D24" s="472">
        <v>1312.2729999999999</v>
      </c>
      <c r="E24" s="472">
        <v>1230.2829999999999</v>
      </c>
      <c r="F24" s="472">
        <v>1338.696678</v>
      </c>
      <c r="G24" s="472">
        <v>1392.4560839999999</v>
      </c>
      <c r="H24" s="472">
        <v>1795.8349468900001</v>
      </c>
      <c r="I24" s="472">
        <v>2550.7387080500007</v>
      </c>
      <c r="J24" s="472">
        <v>3587.2461717600004</v>
      </c>
      <c r="K24" s="472">
        <v>4780.4929172000002</v>
      </c>
      <c r="L24" s="472">
        <v>7475.1443304800014</v>
      </c>
      <c r="M24" s="479">
        <v>9336.8946708769981</v>
      </c>
      <c r="N24" s="479">
        <v>11275.803339162498</v>
      </c>
      <c r="O24" s="479">
        <v>14992.05980304026</v>
      </c>
      <c r="P24" s="479">
        <v>17809.671849670001</v>
      </c>
      <c r="Q24" s="479">
        <v>21275.663936239998</v>
      </c>
      <c r="R24" s="479">
        <v>24634.217966589993</v>
      </c>
      <c r="S24" s="479">
        <v>25791.466998300006</v>
      </c>
      <c r="T24" s="479">
        <v>26073.631039019998</v>
      </c>
      <c r="U24" s="479">
        <v>26387.082370079999</v>
      </c>
      <c r="W24" s="499" t="s">
        <v>715</v>
      </c>
    </row>
    <row r="25" spans="1:24" s="466" customFormat="1" ht="12" customHeight="1" x14ac:dyDescent="0.2">
      <c r="A25" s="209" t="s">
        <v>716</v>
      </c>
      <c r="C25" s="472">
        <v>3748.9110570000003</v>
      </c>
      <c r="D25" s="472">
        <v>4249.4362649999994</v>
      </c>
      <c r="E25" s="472">
        <v>4346.4289639999997</v>
      </c>
      <c r="F25" s="472">
        <v>5120.0636200000008</v>
      </c>
      <c r="G25" s="472">
        <v>6465.4261879999985</v>
      </c>
      <c r="H25" s="472">
        <v>9391.4301285100009</v>
      </c>
      <c r="I25" s="472">
        <v>14349.84704164</v>
      </c>
      <c r="J25" s="472">
        <v>24617.439290899998</v>
      </c>
      <c r="K25" s="472">
        <v>31556.434747290001</v>
      </c>
      <c r="L25" s="472">
        <v>41733.058032450004</v>
      </c>
      <c r="M25" s="479">
        <v>55774.717225043991</v>
      </c>
      <c r="N25" s="479">
        <v>72024.787842654987</v>
      </c>
      <c r="O25" s="479">
        <v>93542.056600075724</v>
      </c>
      <c r="P25" s="479">
        <v>112760.95703936002</v>
      </c>
      <c r="Q25" s="479">
        <v>134211.01761576999</v>
      </c>
      <c r="R25" s="479">
        <v>157735.03984715999</v>
      </c>
      <c r="S25" s="479">
        <v>162711.45264281001</v>
      </c>
      <c r="T25" s="479">
        <v>182524.35040964</v>
      </c>
      <c r="U25" s="479">
        <v>195406.98772342</v>
      </c>
      <c r="W25" s="484" t="s">
        <v>717</v>
      </c>
    </row>
    <row r="26" spans="1:24" s="466" customFormat="1" ht="12" customHeight="1" x14ac:dyDescent="0.2">
      <c r="A26" s="481" t="s">
        <v>718</v>
      </c>
      <c r="C26" s="472">
        <v>330.21699999999998</v>
      </c>
      <c r="D26" s="472">
        <v>442.46199999999999</v>
      </c>
      <c r="E26" s="472">
        <v>383.202</v>
      </c>
      <c r="F26" s="472">
        <v>518.90762599999994</v>
      </c>
      <c r="G26" s="472">
        <v>997.46939099999997</v>
      </c>
      <c r="H26" s="472">
        <v>1681.1216763400002</v>
      </c>
      <c r="I26" s="472">
        <v>3106.9044399999998</v>
      </c>
      <c r="J26" s="472">
        <v>6056.1974649899994</v>
      </c>
      <c r="K26" s="472">
        <v>8023.5595594300003</v>
      </c>
      <c r="L26" s="472">
        <v>10317.43769311</v>
      </c>
      <c r="M26" s="479">
        <v>13394.686474486998</v>
      </c>
      <c r="N26" s="479">
        <v>18227.863627312501</v>
      </c>
      <c r="O26" s="479">
        <v>22247.917801435462</v>
      </c>
      <c r="P26" s="479">
        <v>27831.642049450002</v>
      </c>
      <c r="Q26" s="479">
        <v>33822.684853369996</v>
      </c>
      <c r="R26" s="479">
        <v>44945.222249170009</v>
      </c>
      <c r="S26" s="479">
        <v>39807.726252970002</v>
      </c>
      <c r="T26" s="479">
        <v>44567.796235599984</v>
      </c>
      <c r="U26" s="479">
        <v>48615.11926765</v>
      </c>
      <c r="W26" s="481" t="s">
        <v>719</v>
      </c>
    </row>
    <row r="27" spans="1:24" s="466" customFormat="1" ht="12" customHeight="1" x14ac:dyDescent="0.2">
      <c r="A27" s="481" t="s">
        <v>720</v>
      </c>
      <c r="C27" s="472">
        <v>131.60300000000001</v>
      </c>
      <c r="D27" s="472">
        <v>98.343000000000004</v>
      </c>
      <c r="E27" s="472">
        <v>55.076000000000001</v>
      </c>
      <c r="F27" s="472">
        <v>69.424192000000005</v>
      </c>
      <c r="G27" s="472">
        <v>210.11927700000001</v>
      </c>
      <c r="H27" s="472">
        <v>320.27243177000003</v>
      </c>
      <c r="I27" s="472">
        <v>680.17305955999996</v>
      </c>
      <c r="J27" s="472">
        <v>1856.5364554800001</v>
      </c>
      <c r="K27" s="472">
        <v>2944.9580823199999</v>
      </c>
      <c r="L27" s="472">
        <v>6860.9385460000003</v>
      </c>
      <c r="M27" s="479">
        <v>10558.352092959998</v>
      </c>
      <c r="N27" s="479">
        <v>16707.491460649999</v>
      </c>
      <c r="O27" s="479">
        <v>26997.357585469999</v>
      </c>
      <c r="P27" s="479">
        <v>34403.244399659998</v>
      </c>
      <c r="Q27" s="479">
        <v>42442.072695769988</v>
      </c>
      <c r="R27" s="479">
        <v>50975.027508580002</v>
      </c>
      <c r="S27" s="479">
        <v>60092.167883390008</v>
      </c>
      <c r="T27" s="479">
        <v>71512.133799999996</v>
      </c>
      <c r="U27" s="479">
        <v>78366.341946650005</v>
      </c>
      <c r="W27" s="484" t="s">
        <v>721</v>
      </c>
    </row>
    <row r="28" spans="1:24" s="466" customFormat="1" ht="12" customHeight="1" x14ac:dyDescent="0.2">
      <c r="A28" s="481" t="s">
        <v>722</v>
      </c>
      <c r="C28" s="472">
        <v>26765.034057000001</v>
      </c>
      <c r="D28" s="472">
        <v>28444.097265</v>
      </c>
      <c r="E28" s="472">
        <v>27975.731963999999</v>
      </c>
      <c r="F28" s="472">
        <v>29540.830494000002</v>
      </c>
      <c r="G28" s="472">
        <v>29480.348109999999</v>
      </c>
      <c r="H28" s="472">
        <v>33156.506240460003</v>
      </c>
      <c r="I28" s="472">
        <v>38857.184190579996</v>
      </c>
      <c r="J28" s="472">
        <v>49260.204937989998</v>
      </c>
      <c r="K28" s="472">
        <v>56070.466615960002</v>
      </c>
      <c r="L28" s="472">
        <v>71472.78520643001</v>
      </c>
      <c r="M28" s="479">
        <v>82061.255054418987</v>
      </c>
      <c r="N28" s="479">
        <v>97476.062333634996</v>
      </c>
      <c r="O28" s="479">
        <v>117443.53581345372</v>
      </c>
      <c r="P28" s="479">
        <v>135781.61037329002</v>
      </c>
      <c r="Q28" s="479">
        <v>156924.71566230999</v>
      </c>
      <c r="R28" s="479">
        <v>181749.39781974998</v>
      </c>
      <c r="S28" s="479">
        <v>185466.19308870001</v>
      </c>
      <c r="T28" s="479">
        <v>204740.56342326</v>
      </c>
      <c r="U28" s="479">
        <v>216780.23187816</v>
      </c>
      <c r="W28" s="499" t="s">
        <v>723</v>
      </c>
    </row>
    <row r="29" spans="1:24" s="466" customFormat="1" ht="12" customHeight="1" x14ac:dyDescent="0.2">
      <c r="A29" s="481" t="s">
        <v>724</v>
      </c>
      <c r="C29" s="472">
        <v>23016.123</v>
      </c>
      <c r="D29" s="472">
        <v>24194.661</v>
      </c>
      <c r="E29" s="472">
        <v>23629.303</v>
      </c>
      <c r="F29" s="472">
        <v>24420.766874000001</v>
      </c>
      <c r="G29" s="472">
        <v>23014.921922000001</v>
      </c>
      <c r="H29" s="472">
        <v>23765.076111950002</v>
      </c>
      <c r="I29" s="472">
        <v>24507.337148939998</v>
      </c>
      <c r="J29" s="472">
        <v>24642.76564709</v>
      </c>
      <c r="K29" s="472">
        <v>24514.031868669997</v>
      </c>
      <c r="L29" s="472">
        <v>29739.727173979998</v>
      </c>
      <c r="M29" s="479">
        <v>26286.537829374996</v>
      </c>
      <c r="N29" s="479">
        <v>25451.274490980002</v>
      </c>
      <c r="O29" s="479">
        <v>23901.479213377999</v>
      </c>
      <c r="P29" s="479">
        <v>23020.65333393</v>
      </c>
      <c r="Q29" s="479">
        <v>22713.698046539997</v>
      </c>
      <c r="R29" s="479">
        <v>24014.357972589998</v>
      </c>
      <c r="S29" s="479">
        <v>22754.740445890006</v>
      </c>
      <c r="T29" s="479">
        <v>22216.213013619999</v>
      </c>
      <c r="U29" s="479">
        <v>21373.244154739998</v>
      </c>
      <c r="W29" s="484" t="s">
        <v>725</v>
      </c>
    </row>
    <row r="30" spans="1:24" s="466" customFormat="1" ht="12" customHeight="1" x14ac:dyDescent="0.2">
      <c r="A30" s="481" t="s">
        <v>726</v>
      </c>
      <c r="C30" s="479">
        <v>23314.949143000002</v>
      </c>
      <c r="D30" s="479">
        <v>26084.639135000001</v>
      </c>
      <c r="E30" s="479">
        <v>27354.307836</v>
      </c>
      <c r="F30" s="479">
        <v>29687.435305999999</v>
      </c>
      <c r="G30" s="479">
        <v>30778.990790000003</v>
      </c>
      <c r="H30" s="479">
        <v>34166.282259539992</v>
      </c>
      <c r="I30" s="479">
        <v>41470.181609420004</v>
      </c>
      <c r="J30" s="479">
        <v>46178.424562009997</v>
      </c>
      <c r="K30" s="479">
        <v>54550.836384039998</v>
      </c>
      <c r="L30" s="479">
        <v>55702.341793569984</v>
      </c>
      <c r="M30" s="479">
        <v>63437.225945581013</v>
      </c>
      <c r="N30" s="479">
        <v>72985.101666364993</v>
      </c>
      <c r="O30" s="479">
        <v>88429.89318654628</v>
      </c>
      <c r="P30" s="479">
        <v>96840.821626709978</v>
      </c>
      <c r="Q30" s="479">
        <v>100926.14633769001</v>
      </c>
      <c r="R30" s="479">
        <v>88896.277180250006</v>
      </c>
      <c r="S30" s="479">
        <v>98114.989911300014</v>
      </c>
      <c r="T30" s="479">
        <v>103923.03657673998</v>
      </c>
      <c r="U30" s="479">
        <v>102281.10112183998</v>
      </c>
      <c r="W30" s="484" t="s">
        <v>727</v>
      </c>
    </row>
    <row r="31" spans="1:24" s="466" customFormat="1" ht="12" customHeight="1" x14ac:dyDescent="0.2">
      <c r="A31" s="467"/>
      <c r="B31" s="467"/>
      <c r="C31" s="501"/>
      <c r="D31" s="501"/>
      <c r="E31" s="501"/>
      <c r="F31" s="501"/>
      <c r="G31" s="501"/>
      <c r="H31" s="501"/>
      <c r="I31" s="501"/>
      <c r="J31" s="501"/>
      <c r="K31" s="501"/>
      <c r="L31" s="501"/>
      <c r="M31" s="467"/>
      <c r="N31" s="467"/>
      <c r="O31" s="467"/>
      <c r="P31" s="502"/>
      <c r="Q31" s="502"/>
      <c r="R31" s="502"/>
      <c r="S31" s="502"/>
      <c r="T31" s="502"/>
      <c r="U31" s="502"/>
      <c r="V31" s="467"/>
      <c r="W31" s="503"/>
    </row>
    <row r="32" spans="1:24" s="466" customFormat="1" ht="12" customHeight="1" x14ac:dyDescent="0.2">
      <c r="F32" s="504"/>
      <c r="G32" s="504"/>
      <c r="H32" s="504"/>
      <c r="I32" s="504"/>
      <c r="J32" s="504"/>
      <c r="K32" s="504"/>
      <c r="L32" s="504"/>
      <c r="W32" s="480"/>
    </row>
    <row r="33" spans="1:21" s="466" customFormat="1" ht="12" customHeight="1" x14ac:dyDescent="0.2">
      <c r="A33" s="466" t="s">
        <v>685</v>
      </c>
      <c r="C33" s="479"/>
      <c r="D33" s="479"/>
      <c r="E33" s="479"/>
      <c r="F33" s="479"/>
      <c r="G33" s="479"/>
      <c r="H33" s="479"/>
      <c r="I33" s="479"/>
      <c r="J33" s="479"/>
      <c r="K33" s="479"/>
      <c r="L33" s="479"/>
      <c r="M33" s="479"/>
      <c r="N33" s="479"/>
      <c r="O33" s="479"/>
      <c r="P33" s="479"/>
      <c r="Q33" s="479"/>
      <c r="R33" s="479"/>
      <c r="S33" s="479"/>
      <c r="T33" s="479"/>
      <c r="U33" s="479"/>
    </row>
    <row r="34" spans="1:21" s="466" customFormat="1" ht="12" customHeight="1" x14ac:dyDescent="0.2">
      <c r="A34" s="466" t="s">
        <v>728</v>
      </c>
      <c r="C34" s="479"/>
      <c r="D34" s="479"/>
      <c r="E34" s="479"/>
      <c r="F34" s="479"/>
      <c r="G34" s="479"/>
      <c r="H34" s="479"/>
      <c r="I34" s="479"/>
      <c r="J34" s="479"/>
      <c r="K34" s="479"/>
      <c r="L34" s="479"/>
      <c r="M34" s="479"/>
      <c r="N34" s="479"/>
      <c r="O34" s="479"/>
      <c r="P34" s="479"/>
      <c r="Q34" s="479"/>
      <c r="R34" s="479"/>
      <c r="S34" s="479"/>
      <c r="T34" s="479"/>
      <c r="U34" s="479"/>
    </row>
    <row r="35" spans="1:21" s="466" customFormat="1" ht="12" customHeight="1" x14ac:dyDescent="0.2">
      <c r="C35" s="479"/>
      <c r="D35" s="479"/>
      <c r="E35" s="479"/>
      <c r="F35" s="479"/>
      <c r="G35" s="479"/>
      <c r="H35" s="479"/>
      <c r="I35" s="479"/>
      <c r="J35" s="479"/>
      <c r="K35" s="479"/>
      <c r="L35" s="479"/>
      <c r="M35" s="479"/>
      <c r="N35" s="479"/>
      <c r="O35" s="479"/>
      <c r="P35" s="479"/>
      <c r="Q35" s="479"/>
      <c r="R35" s="479"/>
      <c r="S35" s="479"/>
      <c r="T35" s="479"/>
      <c r="U35" s="479"/>
    </row>
    <row r="36" spans="1:21" s="466" customFormat="1" ht="12" customHeight="1" x14ac:dyDescent="0.2">
      <c r="A36" s="505" t="s">
        <v>729</v>
      </c>
      <c r="C36" s="479"/>
      <c r="D36" s="479"/>
      <c r="E36" s="479"/>
      <c r="F36" s="479"/>
      <c r="G36" s="479"/>
      <c r="H36" s="479"/>
      <c r="I36" s="479"/>
      <c r="J36" s="479"/>
      <c r="K36" s="479"/>
      <c r="L36" s="479"/>
      <c r="M36" s="479"/>
      <c r="N36" s="479"/>
      <c r="O36" s="479"/>
      <c r="P36" s="479"/>
      <c r="Q36" s="479"/>
      <c r="R36" s="479"/>
      <c r="S36" s="479"/>
      <c r="T36" s="479"/>
      <c r="U36" s="479"/>
    </row>
    <row r="37" spans="1:21" s="466" customFormat="1" ht="12" customHeight="1" x14ac:dyDescent="0.2">
      <c r="A37" s="466" t="s">
        <v>730</v>
      </c>
      <c r="C37" s="479"/>
      <c r="D37" s="479"/>
      <c r="E37" s="479"/>
      <c r="F37" s="479"/>
      <c r="G37" s="479"/>
      <c r="H37" s="479"/>
      <c r="I37" s="479"/>
      <c r="J37" s="479"/>
      <c r="K37" s="479"/>
      <c r="L37" s="479"/>
      <c r="M37" s="479"/>
      <c r="N37" s="479"/>
      <c r="O37" s="479"/>
      <c r="P37" s="479"/>
      <c r="Q37" s="479"/>
      <c r="R37" s="479"/>
      <c r="S37" s="479"/>
      <c r="T37" s="479"/>
      <c r="U37" s="479"/>
    </row>
    <row r="38" spans="1:21" s="466" customFormat="1" ht="12" customHeight="1" x14ac:dyDescent="0.2">
      <c r="C38" s="479"/>
      <c r="D38" s="479"/>
      <c r="E38" s="479"/>
      <c r="F38" s="479"/>
      <c r="G38" s="479"/>
      <c r="H38" s="479"/>
      <c r="I38" s="479"/>
      <c r="J38" s="479"/>
      <c r="K38" s="479"/>
      <c r="L38" s="479"/>
      <c r="M38" s="479"/>
      <c r="N38" s="479"/>
      <c r="O38" s="479"/>
      <c r="P38" s="479"/>
      <c r="Q38" s="479"/>
      <c r="R38" s="479"/>
      <c r="S38" s="479"/>
      <c r="T38" s="479"/>
      <c r="U38" s="479"/>
    </row>
    <row r="39" spans="1:21" s="466" customFormat="1" ht="12" customHeight="1" x14ac:dyDescent="0.2">
      <c r="C39" s="479"/>
      <c r="D39" s="479"/>
      <c r="E39" s="479"/>
      <c r="F39" s="479"/>
      <c r="G39" s="479"/>
      <c r="H39" s="479"/>
      <c r="I39" s="479"/>
      <c r="J39" s="479"/>
      <c r="K39" s="479"/>
      <c r="L39" s="479"/>
      <c r="M39" s="479"/>
      <c r="N39" s="479"/>
      <c r="O39" s="479"/>
      <c r="P39" s="479"/>
      <c r="Q39" s="479"/>
      <c r="R39" s="479"/>
      <c r="S39" s="479"/>
      <c r="T39" s="479"/>
      <c r="U39" s="479"/>
    </row>
    <row r="40" spans="1:21" s="466" customFormat="1" ht="12" customHeight="1" x14ac:dyDescent="0.2">
      <c r="C40" s="479"/>
      <c r="D40" s="479"/>
      <c r="E40" s="479"/>
      <c r="F40" s="479"/>
      <c r="G40" s="479"/>
      <c r="H40" s="479"/>
      <c r="I40" s="479"/>
      <c r="J40" s="479"/>
      <c r="K40" s="479"/>
      <c r="L40" s="479"/>
      <c r="M40" s="479"/>
      <c r="N40" s="479"/>
      <c r="O40" s="479"/>
      <c r="P40" s="479"/>
      <c r="Q40" s="479"/>
      <c r="R40" s="479"/>
      <c r="S40" s="479"/>
      <c r="T40" s="479"/>
      <c r="U40" s="479"/>
    </row>
    <row r="41" spans="1:21" s="466" customFormat="1" ht="12" customHeight="1" x14ac:dyDescent="0.2">
      <c r="C41" s="479"/>
      <c r="D41" s="479"/>
      <c r="E41" s="479"/>
      <c r="F41" s="479"/>
      <c r="G41" s="479"/>
      <c r="H41" s="479"/>
      <c r="I41" s="479"/>
      <c r="J41" s="479"/>
      <c r="K41" s="479"/>
      <c r="L41" s="479"/>
      <c r="M41" s="479"/>
      <c r="N41" s="479"/>
      <c r="O41" s="479"/>
      <c r="P41" s="479"/>
      <c r="Q41" s="479"/>
      <c r="R41" s="479"/>
      <c r="S41" s="479"/>
      <c r="T41" s="479"/>
      <c r="U41" s="479"/>
    </row>
    <row r="42" spans="1:21" s="466" customFormat="1" ht="12" customHeight="1" x14ac:dyDescent="0.2">
      <c r="F42" s="504"/>
      <c r="G42" s="504"/>
      <c r="H42" s="504"/>
      <c r="I42" s="504"/>
      <c r="J42" s="504"/>
      <c r="K42" s="504"/>
      <c r="L42" s="504"/>
    </row>
    <row r="43" spans="1:21" s="466" customFormat="1" ht="12" customHeight="1" x14ac:dyDescent="0.2">
      <c r="F43" s="472"/>
      <c r="G43" s="472"/>
      <c r="H43" s="472"/>
      <c r="I43" s="472"/>
      <c r="J43" s="472"/>
      <c r="K43" s="472"/>
      <c r="L43" s="472"/>
    </row>
    <row r="44" spans="1:21" s="466" customFormat="1" ht="12" customHeight="1" x14ac:dyDescent="0.2">
      <c r="F44" s="504"/>
      <c r="G44" s="504"/>
      <c r="H44" s="504"/>
      <c r="I44" s="504"/>
      <c r="J44" s="504"/>
      <c r="K44" s="504"/>
      <c r="L44" s="504"/>
    </row>
    <row r="45" spans="1:21" s="466" customFormat="1" ht="12" customHeight="1" x14ac:dyDescent="0.2">
      <c r="F45" s="504"/>
      <c r="G45" s="504"/>
      <c r="H45" s="504"/>
      <c r="I45" s="504"/>
      <c r="J45" s="504"/>
      <c r="K45" s="504"/>
      <c r="L45" s="504"/>
    </row>
    <row r="46" spans="1:21" s="466" customFormat="1" ht="12" customHeight="1" x14ac:dyDescent="0.2">
      <c r="F46" s="504"/>
      <c r="G46" s="504"/>
      <c r="H46" s="504"/>
      <c r="I46" s="504"/>
      <c r="J46" s="504"/>
      <c r="K46" s="504"/>
      <c r="L46" s="504"/>
    </row>
    <row r="47" spans="1:21" s="466" customFormat="1" ht="12" customHeight="1" x14ac:dyDescent="0.2">
      <c r="F47" s="504"/>
      <c r="G47" s="504"/>
      <c r="H47" s="504"/>
      <c r="I47" s="504"/>
      <c r="J47" s="504"/>
      <c r="K47" s="504"/>
      <c r="L47" s="504"/>
    </row>
    <row r="48" spans="1:21" s="466" customFormat="1" ht="12" customHeight="1" x14ac:dyDescent="0.2">
      <c r="F48" s="504"/>
      <c r="G48" s="504"/>
      <c r="H48" s="504"/>
      <c r="I48" s="504"/>
      <c r="J48" s="504"/>
      <c r="K48" s="504"/>
      <c r="L48" s="504"/>
    </row>
    <row r="49" spans="6:12" s="466" customFormat="1" ht="12" customHeight="1" x14ac:dyDescent="0.2">
      <c r="F49" s="504"/>
      <c r="G49" s="504"/>
      <c r="H49" s="504"/>
      <c r="I49" s="504"/>
      <c r="J49" s="504"/>
      <c r="K49" s="504"/>
      <c r="L49" s="504"/>
    </row>
    <row r="50" spans="6:12" s="466" customFormat="1" ht="12" customHeight="1" x14ac:dyDescent="0.2">
      <c r="F50" s="504"/>
      <c r="G50" s="504"/>
      <c r="H50" s="504"/>
      <c r="I50" s="504"/>
      <c r="J50" s="504"/>
      <c r="K50" s="504"/>
      <c r="L50" s="504"/>
    </row>
    <row r="51" spans="6:12" s="466" customFormat="1" ht="12" customHeight="1" x14ac:dyDescent="0.2">
      <c r="F51" s="504"/>
      <c r="G51" s="504"/>
      <c r="H51" s="504"/>
      <c r="I51" s="504"/>
      <c r="J51" s="504"/>
      <c r="K51" s="504"/>
      <c r="L51" s="504"/>
    </row>
    <row r="52" spans="6:12" s="466" customFormat="1" ht="12" customHeight="1" x14ac:dyDescent="0.2">
      <c r="F52" s="504"/>
      <c r="G52" s="504"/>
      <c r="H52" s="504"/>
      <c r="I52" s="504"/>
      <c r="J52" s="504"/>
      <c r="K52" s="504"/>
      <c r="L52" s="504"/>
    </row>
    <row r="53" spans="6:12" s="466" customFormat="1" ht="12" customHeight="1" x14ac:dyDescent="0.2">
      <c r="F53" s="504"/>
      <c r="G53" s="504"/>
      <c r="H53" s="504"/>
      <c r="I53" s="504"/>
      <c r="J53" s="504"/>
      <c r="K53" s="504"/>
      <c r="L53" s="504"/>
    </row>
    <row r="54" spans="6:12" s="466" customFormat="1" ht="12" customHeight="1" x14ac:dyDescent="0.2">
      <c r="F54" s="504"/>
      <c r="G54" s="504"/>
      <c r="H54" s="504"/>
      <c r="I54" s="504"/>
      <c r="J54" s="504"/>
      <c r="K54" s="504"/>
      <c r="L54" s="504"/>
    </row>
    <row r="55" spans="6:12" s="466" customFormat="1" ht="12" customHeight="1" x14ac:dyDescent="0.2">
      <c r="F55" s="504"/>
      <c r="G55" s="504"/>
      <c r="H55" s="504"/>
      <c r="I55" s="504"/>
      <c r="J55" s="504"/>
      <c r="K55" s="504"/>
      <c r="L55" s="504"/>
    </row>
    <row r="56" spans="6:12" s="466" customFormat="1" ht="12" customHeight="1" x14ac:dyDescent="0.2">
      <c r="F56" s="504"/>
      <c r="G56" s="504"/>
      <c r="H56" s="504"/>
      <c r="I56" s="504"/>
      <c r="J56" s="504"/>
      <c r="K56" s="504"/>
      <c r="L56" s="504"/>
    </row>
    <row r="57" spans="6:12" s="466" customFormat="1" ht="12" customHeight="1" x14ac:dyDescent="0.2">
      <c r="F57" s="504"/>
      <c r="G57" s="504"/>
      <c r="H57" s="504"/>
      <c r="I57" s="504"/>
      <c r="J57" s="504"/>
      <c r="K57" s="504"/>
      <c r="L57" s="504"/>
    </row>
    <row r="58" spans="6:12" s="466" customFormat="1" ht="12" customHeight="1" x14ac:dyDescent="0.2">
      <c r="F58" s="504"/>
      <c r="G58" s="504"/>
      <c r="H58" s="504"/>
      <c r="I58" s="504"/>
      <c r="J58" s="504"/>
      <c r="K58" s="504"/>
      <c r="L58" s="504"/>
    </row>
    <row r="59" spans="6:12" s="466" customFormat="1" ht="12" customHeight="1" x14ac:dyDescent="0.2">
      <c r="F59" s="504"/>
      <c r="G59" s="504"/>
      <c r="H59" s="504"/>
      <c r="I59" s="504"/>
      <c r="J59" s="504"/>
      <c r="K59" s="504"/>
      <c r="L59" s="504"/>
    </row>
    <row r="60" spans="6:12" s="466" customFormat="1" ht="12" customHeight="1" x14ac:dyDescent="0.2">
      <c r="F60" s="504"/>
      <c r="G60" s="504"/>
      <c r="H60" s="504"/>
      <c r="I60" s="504"/>
      <c r="J60" s="504"/>
      <c r="K60" s="504"/>
      <c r="L60" s="504"/>
    </row>
    <row r="61" spans="6:12" s="466" customFormat="1" ht="12" customHeight="1" x14ac:dyDescent="0.2">
      <c r="F61" s="504"/>
      <c r="G61" s="504"/>
      <c r="H61" s="504"/>
      <c r="I61" s="504"/>
      <c r="J61" s="504"/>
      <c r="K61" s="504"/>
      <c r="L61" s="504"/>
    </row>
    <row r="62" spans="6:12" s="466" customFormat="1" ht="12" customHeight="1" x14ac:dyDescent="0.2">
      <c r="F62" s="504"/>
      <c r="G62" s="504"/>
      <c r="H62" s="504"/>
      <c r="I62" s="504"/>
      <c r="J62" s="504"/>
      <c r="K62" s="504"/>
      <c r="L62" s="504"/>
    </row>
    <row r="63" spans="6:12" s="466" customFormat="1" ht="12" customHeight="1" x14ac:dyDescent="0.2">
      <c r="F63" s="504"/>
      <c r="G63" s="504"/>
      <c r="H63" s="504"/>
      <c r="I63" s="504"/>
      <c r="J63" s="504"/>
      <c r="K63" s="504"/>
      <c r="L63" s="504"/>
    </row>
    <row r="64" spans="6:12" s="466" customFormat="1" ht="12" customHeight="1" x14ac:dyDescent="0.2">
      <c r="F64" s="504"/>
      <c r="G64" s="504"/>
      <c r="H64" s="504"/>
      <c r="I64" s="504"/>
      <c r="J64" s="504"/>
      <c r="K64" s="504"/>
      <c r="L64" s="504"/>
    </row>
    <row r="65" spans="6:12" s="466" customFormat="1" ht="12" customHeight="1" x14ac:dyDescent="0.2">
      <c r="F65" s="504"/>
      <c r="G65" s="504"/>
      <c r="H65" s="504"/>
      <c r="I65" s="504"/>
      <c r="J65" s="504"/>
      <c r="K65" s="504"/>
      <c r="L65" s="504"/>
    </row>
    <row r="66" spans="6:12" s="466" customFormat="1" ht="12" customHeight="1" x14ac:dyDescent="0.2">
      <c r="F66" s="504"/>
      <c r="G66" s="504"/>
      <c r="H66" s="504"/>
      <c r="I66" s="504"/>
      <c r="J66" s="504"/>
      <c r="K66" s="504"/>
      <c r="L66" s="504"/>
    </row>
    <row r="67" spans="6:12" s="466" customFormat="1" ht="12" customHeight="1" x14ac:dyDescent="0.2">
      <c r="F67" s="504"/>
      <c r="G67" s="504"/>
      <c r="H67" s="504"/>
      <c r="I67" s="504"/>
      <c r="J67" s="504"/>
      <c r="K67" s="504"/>
      <c r="L67" s="504"/>
    </row>
    <row r="68" spans="6:12" s="466" customFormat="1" ht="12" customHeight="1" x14ac:dyDescent="0.2">
      <c r="F68" s="504"/>
      <c r="G68" s="504"/>
      <c r="H68" s="504"/>
      <c r="I68" s="504"/>
      <c r="J68" s="504"/>
      <c r="K68" s="504"/>
      <c r="L68" s="504"/>
    </row>
    <row r="69" spans="6:12" s="466" customFormat="1" ht="12" customHeight="1" x14ac:dyDescent="0.2">
      <c r="F69" s="504"/>
      <c r="G69" s="504"/>
      <c r="H69" s="504"/>
      <c r="I69" s="504"/>
      <c r="J69" s="504"/>
      <c r="K69" s="504"/>
      <c r="L69" s="504"/>
    </row>
    <row r="70" spans="6:12" s="466" customFormat="1" ht="12" customHeight="1" x14ac:dyDescent="0.2">
      <c r="F70" s="504"/>
      <c r="G70" s="504"/>
      <c r="H70" s="504"/>
      <c r="I70" s="504"/>
      <c r="J70" s="504"/>
      <c r="K70" s="504"/>
      <c r="L70" s="504"/>
    </row>
    <row r="71" spans="6:12" s="466" customFormat="1" ht="12" customHeight="1" x14ac:dyDescent="0.2">
      <c r="F71" s="504"/>
      <c r="G71" s="504"/>
      <c r="H71" s="504"/>
      <c r="I71" s="504"/>
      <c r="J71" s="504"/>
      <c r="K71" s="504"/>
      <c r="L71" s="504"/>
    </row>
    <row r="72" spans="6:12" s="466" customFormat="1" ht="12" customHeight="1" x14ac:dyDescent="0.2">
      <c r="F72" s="504"/>
      <c r="G72" s="504"/>
      <c r="H72" s="504"/>
      <c r="I72" s="504"/>
      <c r="J72" s="504"/>
      <c r="K72" s="504"/>
      <c r="L72" s="504"/>
    </row>
    <row r="73" spans="6:12" s="466" customFormat="1" ht="12" customHeight="1" x14ac:dyDescent="0.2">
      <c r="F73" s="504"/>
      <c r="G73" s="504"/>
      <c r="H73" s="504"/>
      <c r="I73" s="504"/>
      <c r="J73" s="504"/>
      <c r="K73" s="504"/>
      <c r="L73" s="504"/>
    </row>
    <row r="74" spans="6:12" s="466" customFormat="1" ht="12" customHeight="1" x14ac:dyDescent="0.2">
      <c r="F74" s="504"/>
      <c r="G74" s="504"/>
      <c r="H74" s="504"/>
      <c r="I74" s="504"/>
      <c r="J74" s="504"/>
      <c r="K74" s="504"/>
      <c r="L74" s="504"/>
    </row>
    <row r="75" spans="6:12" s="466" customFormat="1" ht="12" customHeight="1" x14ac:dyDescent="0.2">
      <c r="F75" s="504"/>
      <c r="G75" s="504"/>
      <c r="H75" s="504"/>
      <c r="I75" s="504"/>
      <c r="J75" s="504"/>
      <c r="K75" s="504"/>
      <c r="L75" s="504"/>
    </row>
    <row r="76" spans="6:12" s="466" customFormat="1" ht="12" customHeight="1" x14ac:dyDescent="0.2">
      <c r="F76" s="504"/>
      <c r="G76" s="504"/>
      <c r="H76" s="504"/>
      <c r="I76" s="504"/>
      <c r="J76" s="504"/>
      <c r="K76" s="504"/>
      <c r="L76" s="504"/>
    </row>
    <row r="77" spans="6:12" s="466" customFormat="1" ht="12" customHeight="1" x14ac:dyDescent="0.2">
      <c r="F77" s="504"/>
      <c r="G77" s="504"/>
      <c r="H77" s="504"/>
      <c r="I77" s="504"/>
      <c r="J77" s="504"/>
      <c r="K77" s="504"/>
      <c r="L77" s="504"/>
    </row>
    <row r="78" spans="6:12" s="466" customFormat="1" ht="12" customHeight="1" x14ac:dyDescent="0.2">
      <c r="F78" s="504"/>
      <c r="G78" s="504"/>
      <c r="H78" s="504"/>
      <c r="I78" s="504"/>
      <c r="J78" s="504"/>
      <c r="K78" s="504"/>
      <c r="L78" s="504"/>
    </row>
    <row r="79" spans="6:12" s="466" customFormat="1" ht="12" customHeight="1" x14ac:dyDescent="0.2">
      <c r="F79" s="504"/>
      <c r="G79" s="504"/>
      <c r="H79" s="504"/>
      <c r="I79" s="504"/>
      <c r="J79" s="504"/>
      <c r="K79" s="504"/>
      <c r="L79" s="504"/>
    </row>
    <row r="80" spans="6:12" s="466" customFormat="1" ht="12" customHeight="1" x14ac:dyDescent="0.2">
      <c r="F80" s="504"/>
      <c r="G80" s="504"/>
      <c r="H80" s="504"/>
      <c r="I80" s="504"/>
      <c r="J80" s="504"/>
      <c r="K80" s="504"/>
      <c r="L80" s="504"/>
    </row>
    <row r="81" spans="6:12" s="466" customFormat="1" ht="12" customHeight="1" x14ac:dyDescent="0.2">
      <c r="F81" s="504"/>
      <c r="G81" s="504"/>
      <c r="H81" s="504"/>
      <c r="I81" s="504"/>
      <c r="J81" s="504"/>
      <c r="K81" s="504"/>
      <c r="L81" s="504"/>
    </row>
    <row r="82" spans="6:12" s="466" customFormat="1" ht="12" customHeight="1" x14ac:dyDescent="0.2">
      <c r="F82" s="504"/>
      <c r="G82" s="504"/>
      <c r="H82" s="504"/>
      <c r="I82" s="504"/>
      <c r="J82" s="504"/>
      <c r="K82" s="504"/>
      <c r="L82" s="504"/>
    </row>
    <row r="83" spans="6:12" s="466" customFormat="1" ht="12" customHeight="1" x14ac:dyDescent="0.2">
      <c r="F83" s="504"/>
      <c r="G83" s="504"/>
      <c r="H83" s="504"/>
      <c r="I83" s="504"/>
      <c r="J83" s="504"/>
      <c r="K83" s="504"/>
      <c r="L83" s="504"/>
    </row>
    <row r="84" spans="6:12" s="466" customFormat="1" ht="12" customHeight="1" x14ac:dyDescent="0.2">
      <c r="F84" s="504"/>
      <c r="G84" s="504"/>
      <c r="H84" s="504"/>
      <c r="I84" s="504"/>
      <c r="J84" s="504"/>
      <c r="K84" s="504"/>
      <c r="L84" s="504"/>
    </row>
    <row r="85" spans="6:12" s="466" customFormat="1" ht="12" customHeight="1" x14ac:dyDescent="0.2">
      <c r="F85" s="504"/>
      <c r="G85" s="504"/>
      <c r="H85" s="504"/>
      <c r="I85" s="504"/>
      <c r="J85" s="504"/>
      <c r="K85" s="504"/>
      <c r="L85" s="504"/>
    </row>
    <row r="86" spans="6:12" s="466" customFormat="1" ht="12" customHeight="1" x14ac:dyDescent="0.2">
      <c r="F86" s="504"/>
      <c r="G86" s="504"/>
      <c r="H86" s="504"/>
      <c r="I86" s="504"/>
      <c r="J86" s="504"/>
      <c r="K86" s="504"/>
      <c r="L86" s="504"/>
    </row>
    <row r="87" spans="6:12" s="466" customFormat="1" ht="12" customHeight="1" x14ac:dyDescent="0.2">
      <c r="F87" s="504"/>
      <c r="G87" s="504"/>
      <c r="H87" s="504"/>
      <c r="I87" s="504"/>
      <c r="J87" s="504"/>
      <c r="K87" s="504"/>
      <c r="L87" s="504"/>
    </row>
    <row r="88" spans="6:12" s="466" customFormat="1" ht="12" customHeight="1" x14ac:dyDescent="0.2">
      <c r="F88" s="504"/>
      <c r="G88" s="504"/>
      <c r="H88" s="504"/>
      <c r="I88" s="504"/>
      <c r="J88" s="504"/>
      <c r="K88" s="504"/>
      <c r="L88" s="504"/>
    </row>
    <row r="89" spans="6:12" s="466" customFormat="1" ht="12" customHeight="1" x14ac:dyDescent="0.2">
      <c r="F89" s="504"/>
      <c r="G89" s="504"/>
      <c r="H89" s="504"/>
      <c r="I89" s="504"/>
      <c r="J89" s="504"/>
      <c r="K89" s="504"/>
      <c r="L89" s="504"/>
    </row>
    <row r="90" spans="6:12" s="466" customFormat="1" ht="12" customHeight="1" x14ac:dyDescent="0.2">
      <c r="F90" s="504"/>
      <c r="G90" s="504"/>
      <c r="H90" s="504"/>
      <c r="I90" s="504"/>
      <c r="J90" s="504"/>
      <c r="K90" s="504"/>
      <c r="L90" s="504"/>
    </row>
    <row r="91" spans="6:12" s="466" customFormat="1" ht="12" customHeight="1" x14ac:dyDescent="0.2">
      <c r="F91" s="504"/>
      <c r="G91" s="504"/>
      <c r="H91" s="504"/>
      <c r="I91" s="504"/>
      <c r="J91" s="504"/>
      <c r="K91" s="504"/>
      <c r="L91" s="504"/>
    </row>
    <row r="92" spans="6:12" s="466" customFormat="1" ht="12" customHeight="1" x14ac:dyDescent="0.2">
      <c r="F92" s="504"/>
      <c r="G92" s="504"/>
      <c r="H92" s="504"/>
      <c r="I92" s="504"/>
      <c r="J92" s="504"/>
      <c r="K92" s="504"/>
      <c r="L92" s="504"/>
    </row>
    <row r="93" spans="6:12" s="466" customFormat="1" ht="12" customHeight="1" x14ac:dyDescent="0.2">
      <c r="F93" s="504"/>
      <c r="G93" s="504"/>
      <c r="H93" s="504"/>
      <c r="I93" s="504"/>
      <c r="J93" s="504"/>
      <c r="K93" s="504"/>
      <c r="L93" s="504"/>
    </row>
    <row r="94" spans="6:12" s="466" customFormat="1" ht="12" customHeight="1" x14ac:dyDescent="0.2">
      <c r="F94" s="504"/>
      <c r="G94" s="504"/>
      <c r="H94" s="504"/>
      <c r="I94" s="504"/>
      <c r="J94" s="504"/>
      <c r="K94" s="504"/>
      <c r="L94" s="504"/>
    </row>
    <row r="95" spans="6:12" s="466" customFormat="1" ht="12" customHeight="1" x14ac:dyDescent="0.2">
      <c r="F95" s="504"/>
      <c r="G95" s="504"/>
      <c r="H95" s="504"/>
      <c r="I95" s="504"/>
      <c r="J95" s="504"/>
      <c r="K95" s="504"/>
      <c r="L95" s="504"/>
    </row>
    <row r="96" spans="6:12" s="466" customFormat="1" ht="12" customHeight="1" x14ac:dyDescent="0.2">
      <c r="F96" s="504"/>
      <c r="G96" s="504"/>
      <c r="H96" s="504"/>
      <c r="I96" s="504"/>
      <c r="J96" s="504"/>
      <c r="K96" s="504"/>
      <c r="L96" s="504"/>
    </row>
    <row r="97" spans="6:12" s="466" customFormat="1" ht="12" customHeight="1" x14ac:dyDescent="0.2">
      <c r="F97" s="504"/>
      <c r="G97" s="504"/>
      <c r="H97" s="504"/>
      <c r="I97" s="504"/>
      <c r="J97" s="504"/>
      <c r="K97" s="504"/>
      <c r="L97" s="504"/>
    </row>
    <row r="98" spans="6:12" s="466" customFormat="1" ht="12" customHeight="1" x14ac:dyDescent="0.2">
      <c r="F98" s="504"/>
      <c r="G98" s="504"/>
      <c r="H98" s="504"/>
      <c r="I98" s="504"/>
      <c r="J98" s="504"/>
      <c r="K98" s="504"/>
      <c r="L98" s="504"/>
    </row>
    <row r="99" spans="6:12" s="466" customFormat="1" ht="12" customHeight="1" x14ac:dyDescent="0.2">
      <c r="F99" s="504"/>
      <c r="G99" s="504"/>
      <c r="H99" s="504"/>
      <c r="I99" s="504"/>
      <c r="J99" s="504"/>
      <c r="K99" s="504"/>
      <c r="L99" s="504"/>
    </row>
  </sheetData>
  <pageMargins left="0" right="0" top="0.4" bottom="0" header="0" footer="0"/>
  <pageSetup scale="89" orientation="landscape" r:id="rId1"/>
  <headerFooter alignWithMargins="0">
    <oddHeader>&amp;R&amp;F  &amp;A  &amp;D  &amp;T  &amp;P/&amp;N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syncVertical="1" syncRef="A1" transitionEvaluation="1">
    <pageSetUpPr fitToPage="1"/>
  </sheetPr>
  <dimension ref="A1:V43"/>
  <sheetViews>
    <sheetView showGridLines="0" workbookViewId="0"/>
  </sheetViews>
  <sheetFormatPr defaultColWidth="12.5" defaultRowHeight="14.1" customHeight="1" x14ac:dyDescent="0.2"/>
  <cols>
    <col min="1" max="1" width="42.83203125" style="511" customWidth="1"/>
    <col min="2" max="20" width="8.5" style="513" customWidth="1"/>
    <col min="21" max="21" width="2.5" style="511" customWidth="1"/>
    <col min="22" max="22" width="32.6640625" style="511" customWidth="1"/>
    <col min="23" max="16384" width="12.5" style="511"/>
  </cols>
  <sheetData>
    <row r="1" spans="1:22" s="508" customFormat="1" ht="12.95" customHeight="1" x14ac:dyDescent="0.2">
      <c r="A1" s="80">
        <v>17</v>
      </c>
      <c r="B1" s="507"/>
      <c r="C1" s="507"/>
      <c r="D1" s="507"/>
      <c r="E1" s="507"/>
      <c r="F1" s="507"/>
      <c r="G1" s="507"/>
      <c r="H1" s="507"/>
      <c r="I1" s="507"/>
      <c r="J1" s="507"/>
      <c r="K1" s="507"/>
      <c r="L1" s="507"/>
      <c r="M1" s="507"/>
      <c r="N1" s="507"/>
      <c r="O1" s="507"/>
      <c r="P1" s="507"/>
      <c r="Q1" s="507"/>
      <c r="R1" s="507"/>
      <c r="S1" s="507"/>
      <c r="T1" s="507"/>
      <c r="V1" s="80"/>
    </row>
    <row r="2" spans="1:22" ht="12.95" customHeight="1" x14ac:dyDescent="0.2">
      <c r="A2" s="509" t="s">
        <v>0</v>
      </c>
      <c r="B2" s="510"/>
      <c r="C2" s="510"/>
      <c r="D2" s="510"/>
      <c r="E2" s="510"/>
      <c r="F2" s="510"/>
      <c r="G2" s="510"/>
      <c r="H2" s="510"/>
      <c r="I2" s="510"/>
      <c r="J2" s="510"/>
      <c r="K2" s="510"/>
      <c r="L2" s="510"/>
      <c r="M2" s="510"/>
      <c r="N2" s="510"/>
      <c r="O2" s="510"/>
      <c r="P2" s="510"/>
      <c r="Q2" s="510"/>
      <c r="R2" s="510"/>
      <c r="S2" s="510"/>
      <c r="T2" s="510"/>
      <c r="V2" s="86" t="s">
        <v>1</v>
      </c>
    </row>
    <row r="3" spans="1:22" ht="22.5" x14ac:dyDescent="0.2">
      <c r="A3" s="512" t="s">
        <v>36</v>
      </c>
      <c r="B3" s="510"/>
      <c r="C3" s="510"/>
      <c r="D3" s="510"/>
      <c r="V3" s="514" t="s">
        <v>37</v>
      </c>
    </row>
    <row r="4" spans="1:22" s="84" customFormat="1" ht="12.95" customHeight="1" x14ac:dyDescent="0.2">
      <c r="A4" s="89" t="s">
        <v>731</v>
      </c>
      <c r="B4" s="85"/>
      <c r="C4" s="85"/>
      <c r="D4" s="85"/>
      <c r="E4" s="85"/>
      <c r="F4" s="85"/>
      <c r="G4" s="85"/>
      <c r="H4" s="85"/>
      <c r="I4" s="85"/>
      <c r="J4" s="85"/>
      <c r="K4" s="85"/>
      <c r="L4" s="85"/>
      <c r="M4" s="85"/>
      <c r="N4" s="85"/>
      <c r="O4" s="85"/>
      <c r="P4" s="85"/>
      <c r="Q4" s="85"/>
      <c r="R4" s="85"/>
      <c r="S4" s="85"/>
      <c r="T4" s="85"/>
      <c r="V4" s="84" t="s">
        <v>732</v>
      </c>
    </row>
    <row r="5" spans="1:22" ht="9.75" customHeight="1" x14ac:dyDescent="0.2">
      <c r="A5" s="515"/>
      <c r="B5" s="516"/>
      <c r="C5" s="516"/>
      <c r="D5" s="516"/>
      <c r="E5" s="517"/>
      <c r="F5" s="516"/>
      <c r="G5" s="516"/>
      <c r="H5" s="516"/>
      <c r="I5" s="93"/>
      <c r="J5" s="93"/>
      <c r="K5" s="93"/>
      <c r="L5" s="93"/>
      <c r="M5" s="93"/>
      <c r="N5" s="93"/>
      <c r="O5" s="93"/>
      <c r="P5" s="93"/>
      <c r="Q5" s="93"/>
      <c r="R5" s="93"/>
      <c r="S5" s="93"/>
      <c r="T5" s="93"/>
      <c r="U5" s="518"/>
      <c r="V5" s="515"/>
    </row>
    <row r="6" spans="1:22" s="519" customFormat="1" ht="12.95" customHeight="1" x14ac:dyDescent="0.2">
      <c r="A6" s="590"/>
      <c r="B6" s="566">
        <v>2000</v>
      </c>
      <c r="C6" s="566">
        <v>2001</v>
      </c>
      <c r="D6" s="566">
        <v>2002</v>
      </c>
      <c r="E6" s="566">
        <v>2003</v>
      </c>
      <c r="F6" s="566">
        <v>2004</v>
      </c>
      <c r="G6" s="566">
        <v>2005</v>
      </c>
      <c r="H6" s="566">
        <v>2006</v>
      </c>
      <c r="I6" s="566">
        <v>2007</v>
      </c>
      <c r="J6" s="566">
        <v>2008</v>
      </c>
      <c r="K6" s="566">
        <v>2009</v>
      </c>
      <c r="L6" s="566">
        <v>2010</v>
      </c>
      <c r="M6" s="566">
        <v>2011</v>
      </c>
      <c r="N6" s="566">
        <v>2012</v>
      </c>
      <c r="O6" s="566">
        <v>2013</v>
      </c>
      <c r="P6" s="566">
        <v>2014</v>
      </c>
      <c r="Q6" s="566">
        <v>2015</v>
      </c>
      <c r="R6" s="566">
        <v>2016</v>
      </c>
      <c r="S6" s="566">
        <v>2017</v>
      </c>
      <c r="T6" s="566">
        <v>2018</v>
      </c>
      <c r="U6" s="590"/>
      <c r="V6" s="590"/>
    </row>
    <row r="7" spans="1:22" ht="9.75" customHeight="1" x14ac:dyDescent="0.2">
      <c r="A7" s="520"/>
      <c r="B7" s="521"/>
      <c r="C7" s="521"/>
      <c r="D7" s="521"/>
      <c r="E7" s="521"/>
      <c r="F7" s="521"/>
      <c r="G7" s="521"/>
      <c r="H7" s="521"/>
      <c r="I7" s="93"/>
      <c r="J7" s="93"/>
      <c r="K7" s="93"/>
      <c r="L7" s="93"/>
      <c r="M7" s="93"/>
      <c r="N7" s="93"/>
      <c r="O7" s="93"/>
      <c r="P7" s="93"/>
      <c r="Q7" s="93"/>
      <c r="R7" s="93"/>
      <c r="S7" s="93"/>
      <c r="T7" s="93"/>
      <c r="U7" s="522"/>
      <c r="V7" s="520"/>
    </row>
    <row r="8" spans="1:22" s="508" customFormat="1" ht="24" customHeight="1" x14ac:dyDescent="0.2">
      <c r="A8" s="523" t="s">
        <v>733</v>
      </c>
      <c r="B8" s="523">
        <v>13054.251639599999</v>
      </c>
      <c r="C8" s="523">
        <v>13066.921562999602</v>
      </c>
      <c r="D8" s="523">
        <v>13557.855174106897</v>
      </c>
      <c r="E8" s="523">
        <v>14825.169680084095</v>
      </c>
      <c r="F8" s="523">
        <v>18317.42733776</v>
      </c>
      <c r="G8" s="523">
        <v>23410.859322400003</v>
      </c>
      <c r="H8" s="523">
        <v>29994.99176053</v>
      </c>
      <c r="I8" s="523">
        <v>33739.3484522</v>
      </c>
      <c r="J8" s="523">
        <v>39513.562063599988</v>
      </c>
      <c r="K8" s="523">
        <v>39969.842583910002</v>
      </c>
      <c r="L8" s="523">
        <v>42418.857239000004</v>
      </c>
      <c r="M8" s="523">
        <v>54450.266398359992</v>
      </c>
      <c r="N8" s="523">
        <v>65594.616285119992</v>
      </c>
      <c r="O8" s="523">
        <v>77826.233795545995</v>
      </c>
      <c r="P8" s="523">
        <v>86047.583647460007</v>
      </c>
      <c r="Q8" s="523">
        <v>82317.013139219998</v>
      </c>
      <c r="R8" s="523">
        <v>73350.490244619999</v>
      </c>
      <c r="S8" s="523">
        <v>75909.003196019999</v>
      </c>
      <c r="T8" s="624" t="s">
        <v>172</v>
      </c>
      <c r="U8" s="523"/>
      <c r="V8" s="524" t="s">
        <v>734</v>
      </c>
    </row>
    <row r="9" spans="1:22" ht="12" customHeight="1" x14ac:dyDescent="0.2">
      <c r="A9" s="525" t="s">
        <v>735</v>
      </c>
      <c r="B9" s="526">
        <v>11615.562228000001</v>
      </c>
      <c r="C9" s="526">
        <v>11718.142793000001</v>
      </c>
      <c r="D9" s="526">
        <v>12256.786777000001</v>
      </c>
      <c r="E9" s="526">
        <v>13011.104065614094</v>
      </c>
      <c r="F9" s="526">
        <v>16440.460797</v>
      </c>
      <c r="G9" s="526">
        <v>21715.554541999998</v>
      </c>
      <c r="H9" s="526">
        <v>28278.169017</v>
      </c>
      <c r="I9" s="526">
        <v>32021.814753999999</v>
      </c>
      <c r="J9" s="526">
        <v>37993.266157999991</v>
      </c>
      <c r="K9" s="526">
        <v>38471.277877</v>
      </c>
      <c r="L9" s="526">
        <v>40919.971067999999</v>
      </c>
      <c r="M9" s="526">
        <v>53104.221051</v>
      </c>
      <c r="N9" s="526">
        <v>64344.083060999998</v>
      </c>
      <c r="O9" s="526">
        <v>77118.607292999994</v>
      </c>
      <c r="P9" s="526">
        <v>85374.088111999998</v>
      </c>
      <c r="Q9" s="526">
        <v>81460.643375</v>
      </c>
      <c r="R9" s="526">
        <v>72918.358567999996</v>
      </c>
      <c r="S9" s="526">
        <v>75207.818006000001</v>
      </c>
      <c r="T9" s="526" t="s">
        <v>172</v>
      </c>
      <c r="U9" s="527"/>
      <c r="V9" s="528" t="s">
        <v>736</v>
      </c>
    </row>
    <row r="10" spans="1:22" ht="12" customHeight="1" x14ac:dyDescent="0.2">
      <c r="A10" s="525" t="s">
        <v>737</v>
      </c>
      <c r="B10" s="526">
        <v>8446.1807630000003</v>
      </c>
      <c r="C10" s="526">
        <v>8164.121462000001</v>
      </c>
      <c r="D10" s="526">
        <v>8731.2421670000003</v>
      </c>
      <c r="E10" s="526">
        <v>9199.2645389999998</v>
      </c>
      <c r="F10" s="526">
        <v>11897.79528</v>
      </c>
      <c r="G10" s="526">
        <v>14225.986903999999</v>
      </c>
      <c r="H10" s="526">
        <v>16467.141011</v>
      </c>
      <c r="I10" s="526">
        <v>18851.208579999999</v>
      </c>
      <c r="J10" s="526">
        <v>23476.602578999995</v>
      </c>
      <c r="K10" s="526">
        <v>22088.844896999999</v>
      </c>
      <c r="L10" s="526">
        <v>24771.653898999997</v>
      </c>
      <c r="M10" s="526">
        <v>33169.121339000005</v>
      </c>
      <c r="N10" s="526">
        <v>39102.225874999996</v>
      </c>
      <c r="O10" s="526">
        <v>46020.187023999999</v>
      </c>
      <c r="P10" s="526">
        <v>50911.215520000005</v>
      </c>
      <c r="Q10" s="526">
        <v>52904.289074</v>
      </c>
      <c r="R10" s="526">
        <v>50596.107025999998</v>
      </c>
      <c r="S10" s="526">
        <v>51105.839496000001</v>
      </c>
      <c r="T10" s="526" t="s">
        <v>172</v>
      </c>
      <c r="U10" s="527"/>
      <c r="V10" s="528" t="s">
        <v>738</v>
      </c>
    </row>
    <row r="11" spans="1:22" ht="12" customHeight="1" x14ac:dyDescent="0.2">
      <c r="A11" s="525" t="s">
        <v>739</v>
      </c>
      <c r="B11" s="526">
        <v>3169.3814649999999</v>
      </c>
      <c r="C11" s="526">
        <v>3554.0213309999999</v>
      </c>
      <c r="D11" s="526">
        <v>3525.5446099999999</v>
      </c>
      <c r="E11" s="526">
        <v>3811.8395266140942</v>
      </c>
      <c r="F11" s="526">
        <v>4542.6655169999995</v>
      </c>
      <c r="G11" s="526">
        <v>7489.5676380000004</v>
      </c>
      <c r="H11" s="526">
        <v>11811.028005999999</v>
      </c>
      <c r="I11" s="526">
        <v>13170.606173999999</v>
      </c>
      <c r="J11" s="526">
        <v>14516.663578999996</v>
      </c>
      <c r="K11" s="526">
        <v>16382.43298</v>
      </c>
      <c r="L11" s="526">
        <v>16148.317169000002</v>
      </c>
      <c r="M11" s="526">
        <v>19935.099711999999</v>
      </c>
      <c r="N11" s="526">
        <v>25241.857186000001</v>
      </c>
      <c r="O11" s="526">
        <v>31098.420268999998</v>
      </c>
      <c r="P11" s="526">
        <v>34462.872592</v>
      </c>
      <c r="Q11" s="526">
        <v>28556.354301000003</v>
      </c>
      <c r="R11" s="526">
        <v>22322.251541999998</v>
      </c>
      <c r="S11" s="526">
        <v>24101.978509999997</v>
      </c>
      <c r="T11" s="526" t="s">
        <v>172</v>
      </c>
      <c r="U11" s="527"/>
      <c r="V11" s="528" t="s">
        <v>740</v>
      </c>
    </row>
    <row r="12" spans="1:22" ht="12" customHeight="1" x14ac:dyDescent="0.2">
      <c r="A12" s="525" t="s">
        <v>741</v>
      </c>
      <c r="B12" s="526">
        <v>281.33495959999999</v>
      </c>
      <c r="C12" s="526">
        <v>61.1801524766</v>
      </c>
      <c r="D12" s="526">
        <v>21.879789271699998</v>
      </c>
      <c r="E12" s="526">
        <v>16.895784000000003</v>
      </c>
      <c r="F12" s="526">
        <v>132.75046600000002</v>
      </c>
      <c r="G12" s="526">
        <v>44.701303999999993</v>
      </c>
      <c r="H12" s="526">
        <v>35.728867999999999</v>
      </c>
      <c r="I12" s="526">
        <v>30.207524000000003</v>
      </c>
      <c r="J12" s="526">
        <v>26.905744999999996</v>
      </c>
      <c r="K12" s="526">
        <v>103.035606</v>
      </c>
      <c r="L12" s="526">
        <v>25.267804999999999</v>
      </c>
      <c r="M12" s="526">
        <v>26.019718000000001</v>
      </c>
      <c r="N12" s="526">
        <v>31.922826999999998</v>
      </c>
      <c r="O12" s="526">
        <v>30.197178999999998</v>
      </c>
      <c r="P12" s="526">
        <v>40.180244000000002</v>
      </c>
      <c r="Q12" s="526">
        <v>60.964592000000003</v>
      </c>
      <c r="R12" s="526" t="s">
        <v>172</v>
      </c>
      <c r="S12" s="526" t="s">
        <v>172</v>
      </c>
      <c r="T12" s="526" t="s">
        <v>172</v>
      </c>
      <c r="U12" s="527"/>
      <c r="V12" s="528" t="s">
        <v>742</v>
      </c>
    </row>
    <row r="13" spans="1:22" ht="12" customHeight="1" x14ac:dyDescent="0.2">
      <c r="A13" s="525" t="s">
        <v>743</v>
      </c>
      <c r="B13" s="526">
        <v>1157.354452</v>
      </c>
      <c r="C13" s="526">
        <v>1287.598617523</v>
      </c>
      <c r="D13" s="526">
        <v>1279.1886078351999</v>
      </c>
      <c r="E13" s="526">
        <v>1797.1698304699999</v>
      </c>
      <c r="F13" s="526">
        <v>1744.2160747599999</v>
      </c>
      <c r="G13" s="526">
        <v>1650.6034764000003</v>
      </c>
      <c r="H13" s="526">
        <v>1681.0938755299999</v>
      </c>
      <c r="I13" s="526">
        <v>1687.3261742000002</v>
      </c>
      <c r="J13" s="526">
        <v>1493.3901605999997</v>
      </c>
      <c r="K13" s="526">
        <v>1395.52909791</v>
      </c>
      <c r="L13" s="526">
        <v>1473.6183659999999</v>
      </c>
      <c r="M13" s="526">
        <v>1320.02562936</v>
      </c>
      <c r="N13" s="526">
        <v>1218.61039712</v>
      </c>
      <c r="O13" s="526">
        <v>677.42932354600009</v>
      </c>
      <c r="P13" s="526">
        <v>633.31529146000014</v>
      </c>
      <c r="Q13" s="526">
        <v>795.40517221999994</v>
      </c>
      <c r="R13" s="526">
        <v>432.13167662000001</v>
      </c>
      <c r="S13" s="526">
        <v>701.18519002000005</v>
      </c>
      <c r="T13" s="526" t="s">
        <v>172</v>
      </c>
      <c r="U13" s="527"/>
      <c r="V13" s="528" t="s">
        <v>744</v>
      </c>
    </row>
    <row r="14" spans="1:22" s="508" customFormat="1" ht="24" customHeight="1" x14ac:dyDescent="0.2">
      <c r="A14" s="523" t="s">
        <v>745</v>
      </c>
      <c r="B14" s="523">
        <v>15089.625101600002</v>
      </c>
      <c r="C14" s="523">
        <v>16968.4322452872</v>
      </c>
      <c r="D14" s="523">
        <v>18601.663685316897</v>
      </c>
      <c r="E14" s="523">
        <v>19604.335673464095</v>
      </c>
      <c r="F14" s="523">
        <v>22264.891351619997</v>
      </c>
      <c r="G14" s="523">
        <v>25174.0933297515</v>
      </c>
      <c r="H14" s="523">
        <v>26810.027797123301</v>
      </c>
      <c r="I14" s="523">
        <v>31406.39850368</v>
      </c>
      <c r="J14" s="523">
        <v>39525.323607650003</v>
      </c>
      <c r="K14" s="523">
        <v>42405.346793268298</v>
      </c>
      <c r="L14" s="523">
        <v>42553.716515</v>
      </c>
      <c r="M14" s="523">
        <v>56358.33006588</v>
      </c>
      <c r="N14" s="523">
        <v>62174.589231959209</v>
      </c>
      <c r="O14" s="523">
        <v>74939.260407030204</v>
      </c>
      <c r="P14" s="523">
        <v>91741.2864451122</v>
      </c>
      <c r="Q14" s="523">
        <v>92546.553154281602</v>
      </c>
      <c r="R14" s="523">
        <v>81221.177781463601</v>
      </c>
      <c r="S14" s="523">
        <v>88941.134979021605</v>
      </c>
      <c r="T14" s="624" t="s">
        <v>172</v>
      </c>
      <c r="U14" s="523"/>
      <c r="V14" s="524" t="s">
        <v>746</v>
      </c>
    </row>
    <row r="15" spans="1:22" s="508" customFormat="1" ht="12" customHeight="1" x14ac:dyDescent="0.2">
      <c r="A15" s="525" t="s">
        <v>747</v>
      </c>
      <c r="B15" s="526">
        <v>11477.570847600002</v>
      </c>
      <c r="C15" s="526">
        <v>12559.606098247199</v>
      </c>
      <c r="D15" s="526">
        <v>13900.736178316898</v>
      </c>
      <c r="E15" s="526">
        <v>14590.990366714095</v>
      </c>
      <c r="F15" s="526">
        <v>15917.59625162</v>
      </c>
      <c r="G15" s="526">
        <v>17430.006967751502</v>
      </c>
      <c r="H15" s="526">
        <v>17299.171262123298</v>
      </c>
      <c r="I15" s="526">
        <v>19304.657977679999</v>
      </c>
      <c r="J15" s="526">
        <v>26336.616773649999</v>
      </c>
      <c r="K15" s="526">
        <v>27799.1321852683</v>
      </c>
      <c r="L15" s="526">
        <v>28873.821669000001</v>
      </c>
      <c r="M15" s="526">
        <v>36253.390281879998</v>
      </c>
      <c r="N15" s="526">
        <v>41955.079452959202</v>
      </c>
      <c r="O15" s="526">
        <v>46276.666332030203</v>
      </c>
      <c r="P15" s="526">
        <v>53875.0152091122</v>
      </c>
      <c r="Q15" s="526">
        <v>61193.905141281597</v>
      </c>
      <c r="R15" s="526">
        <v>52737.361191463606</v>
      </c>
      <c r="S15" s="526">
        <v>57776.332464021601</v>
      </c>
      <c r="T15" s="526" t="s">
        <v>172</v>
      </c>
      <c r="U15" s="527"/>
      <c r="V15" s="528" t="s">
        <v>748</v>
      </c>
    </row>
    <row r="16" spans="1:22" ht="12" customHeight="1" x14ac:dyDescent="0.2">
      <c r="A16" s="525" t="s">
        <v>749</v>
      </c>
      <c r="B16" s="526">
        <v>4830.8249030000006</v>
      </c>
      <c r="C16" s="526">
        <v>5165.3872540000002</v>
      </c>
      <c r="D16" s="526">
        <v>5549.7664919999997</v>
      </c>
      <c r="E16" s="526">
        <v>6895.696054</v>
      </c>
      <c r="F16" s="526">
        <v>7406.9997139999996</v>
      </c>
      <c r="G16" s="526">
        <v>7833.6857549999995</v>
      </c>
      <c r="H16" s="526">
        <v>8502.3705209999989</v>
      </c>
      <c r="I16" s="526">
        <v>9430.7573929999999</v>
      </c>
      <c r="J16" s="526">
        <v>10521.068619</v>
      </c>
      <c r="K16" s="526">
        <v>12362.244537</v>
      </c>
      <c r="L16" s="526">
        <v>13116.513605999999</v>
      </c>
      <c r="M16" s="526">
        <v>15532.993643</v>
      </c>
      <c r="N16" s="526">
        <v>16754.630685</v>
      </c>
      <c r="O16" s="526">
        <v>19329.360521999999</v>
      </c>
      <c r="P16" s="526">
        <v>23680.576329999996</v>
      </c>
      <c r="Q16" s="526">
        <v>28680.229900999999</v>
      </c>
      <c r="R16" s="526">
        <v>26294.450753000001</v>
      </c>
      <c r="S16" s="526">
        <v>30313.103947</v>
      </c>
      <c r="T16" s="526" t="s">
        <v>172</v>
      </c>
      <c r="U16" s="527"/>
      <c r="V16" s="528" t="s">
        <v>750</v>
      </c>
    </row>
    <row r="17" spans="1:22" ht="12" customHeight="1" x14ac:dyDescent="0.2">
      <c r="A17" s="525" t="s">
        <v>751</v>
      </c>
      <c r="B17" s="526">
        <v>1386.517985</v>
      </c>
      <c r="C17" s="526">
        <v>1474.5669720000001</v>
      </c>
      <c r="D17" s="526">
        <v>1670.231319</v>
      </c>
      <c r="E17" s="526">
        <v>1731.2655769999999</v>
      </c>
      <c r="F17" s="526">
        <v>1600.1148049999997</v>
      </c>
      <c r="G17" s="526">
        <v>1660.9978389999999</v>
      </c>
      <c r="H17" s="526">
        <v>1859.6413639999998</v>
      </c>
      <c r="I17" s="526">
        <v>2030.9104279999999</v>
      </c>
      <c r="J17" s="526">
        <v>2680.193225</v>
      </c>
      <c r="K17" s="526">
        <v>3212.570553</v>
      </c>
      <c r="L17" s="526">
        <v>2989.8478970000001</v>
      </c>
      <c r="M17" s="526">
        <v>5001.5526130000007</v>
      </c>
      <c r="N17" s="526">
        <v>3997.313936</v>
      </c>
      <c r="O17" s="526">
        <v>4767.9555289999998</v>
      </c>
      <c r="P17" s="526">
        <v>6377.205559</v>
      </c>
      <c r="Q17" s="526">
        <v>8727.2509450000016</v>
      </c>
      <c r="R17" s="526">
        <v>8185.9024979999995</v>
      </c>
      <c r="S17" s="526">
        <v>9771.981914</v>
      </c>
      <c r="T17" s="526" t="s">
        <v>172</v>
      </c>
      <c r="U17" s="527"/>
      <c r="V17" s="528" t="s">
        <v>752</v>
      </c>
    </row>
    <row r="18" spans="1:22" ht="12" customHeight="1" x14ac:dyDescent="0.2">
      <c r="A18" s="525" t="s">
        <v>753</v>
      </c>
      <c r="B18" s="526">
        <v>895.19867399999998</v>
      </c>
      <c r="C18" s="526">
        <v>1102.524647</v>
      </c>
      <c r="D18" s="526">
        <v>1156.9738131899999</v>
      </c>
      <c r="E18" s="526">
        <v>1598.7879210654</v>
      </c>
      <c r="F18" s="526">
        <v>1829.4920668623995</v>
      </c>
      <c r="G18" s="526">
        <v>2043.0749730999999</v>
      </c>
      <c r="H18" s="526">
        <v>1642.60207578</v>
      </c>
      <c r="I18" s="526">
        <v>1318.5712254600001</v>
      </c>
      <c r="J18" s="526">
        <v>929.04478488000018</v>
      </c>
      <c r="K18" s="526">
        <v>1896.3846469300001</v>
      </c>
      <c r="L18" s="526">
        <v>2098.0029130000003</v>
      </c>
      <c r="M18" s="526">
        <v>1634.0314571200001</v>
      </c>
      <c r="N18" s="526">
        <v>1683.5295732420002</v>
      </c>
      <c r="O18" s="526">
        <v>1339.6251639654001</v>
      </c>
      <c r="P18" s="526">
        <v>1723.4704998725999</v>
      </c>
      <c r="Q18" s="526">
        <v>1975.7803023670001</v>
      </c>
      <c r="R18" s="526">
        <v>1390.5358928402002</v>
      </c>
      <c r="S18" s="526">
        <v>1738.5527186951999</v>
      </c>
      <c r="T18" s="526" t="s">
        <v>172</v>
      </c>
      <c r="U18" s="527"/>
      <c r="V18" s="528" t="s">
        <v>754</v>
      </c>
    </row>
    <row r="19" spans="1:22" ht="12" customHeight="1" x14ac:dyDescent="0.2">
      <c r="A19" s="525" t="s">
        <v>755</v>
      </c>
      <c r="B19" s="526">
        <v>3156.9484630000002</v>
      </c>
      <c r="C19" s="526">
        <v>3523.1361849999994</v>
      </c>
      <c r="D19" s="526">
        <v>3608.7884800000002</v>
      </c>
      <c r="E19" s="526">
        <v>3733.1938444900002</v>
      </c>
      <c r="F19" s="526">
        <v>4480.9480280000007</v>
      </c>
      <c r="G19" s="526">
        <v>4978.8056770000003</v>
      </c>
      <c r="H19" s="526">
        <v>5077.8817420000005</v>
      </c>
      <c r="I19" s="526">
        <v>5627.1695249999993</v>
      </c>
      <c r="J19" s="526">
        <v>11909.392905000001</v>
      </c>
      <c r="K19" s="526">
        <v>9264.7140719999989</v>
      </c>
      <c r="L19" s="526">
        <v>9220.9300090000015</v>
      </c>
      <c r="M19" s="526">
        <v>13001.835513</v>
      </c>
      <c r="N19" s="526">
        <v>17428.691895000004</v>
      </c>
      <c r="O19" s="526">
        <v>19276.239544000004</v>
      </c>
      <c r="P19" s="526">
        <v>18696.090036999998</v>
      </c>
      <c r="Q19" s="526">
        <v>17075.194249</v>
      </c>
      <c r="R19" s="526">
        <v>14906.618391000002</v>
      </c>
      <c r="S19" s="526">
        <v>15023.798871999999</v>
      </c>
      <c r="T19" s="526" t="s">
        <v>172</v>
      </c>
      <c r="U19" s="527"/>
      <c r="V19" s="528" t="s">
        <v>756</v>
      </c>
    </row>
    <row r="20" spans="1:22" ht="12" customHeight="1" x14ac:dyDescent="0.2">
      <c r="A20" s="525" t="s">
        <v>757</v>
      </c>
      <c r="B20" s="526">
        <v>1208.0808226000001</v>
      </c>
      <c r="C20" s="526">
        <v>1293.9910402472001</v>
      </c>
      <c r="D20" s="526">
        <v>1914.9760741269001</v>
      </c>
      <c r="E20" s="526">
        <v>632.04697015869385</v>
      </c>
      <c r="F20" s="526">
        <v>600.04163775759991</v>
      </c>
      <c r="G20" s="526">
        <v>913.44272365149993</v>
      </c>
      <c r="H20" s="526">
        <v>216.67555934329994</v>
      </c>
      <c r="I20" s="526">
        <v>897.24940621999997</v>
      </c>
      <c r="J20" s="526">
        <v>296.91723976999992</v>
      </c>
      <c r="K20" s="526">
        <v>1063.2183763383</v>
      </c>
      <c r="L20" s="526">
        <v>1448.5272439999999</v>
      </c>
      <c r="M20" s="526">
        <v>1082.9770557599998</v>
      </c>
      <c r="N20" s="526">
        <v>2090.9133637171999</v>
      </c>
      <c r="O20" s="526">
        <v>1563.4855730647992</v>
      </c>
      <c r="P20" s="526">
        <v>3397.6727832396</v>
      </c>
      <c r="Q20" s="526">
        <v>4735.4497439145998</v>
      </c>
      <c r="R20" s="526">
        <v>1959.8536566234002</v>
      </c>
      <c r="S20" s="526">
        <v>928.89501232640009</v>
      </c>
      <c r="T20" s="526" t="s">
        <v>172</v>
      </c>
      <c r="U20" s="527"/>
      <c r="V20" s="528" t="s">
        <v>758</v>
      </c>
    </row>
    <row r="21" spans="1:22" ht="12" customHeight="1" x14ac:dyDescent="0.2">
      <c r="A21" s="525" t="s">
        <v>759</v>
      </c>
      <c r="B21" s="526">
        <v>3612.0542540000001</v>
      </c>
      <c r="C21" s="526">
        <v>4408.8261470400003</v>
      </c>
      <c r="D21" s="526">
        <v>4700.9275070000003</v>
      </c>
      <c r="E21" s="526">
        <v>5013.3453067500004</v>
      </c>
      <c r="F21" s="526">
        <v>6347.2950999999994</v>
      </c>
      <c r="G21" s="526">
        <v>7744.086362</v>
      </c>
      <c r="H21" s="526">
        <v>9510.8565350000008</v>
      </c>
      <c r="I21" s="526">
        <v>12101.740526000001</v>
      </c>
      <c r="J21" s="526">
        <v>13188.706834000001</v>
      </c>
      <c r="K21" s="526">
        <v>14606.214607999998</v>
      </c>
      <c r="L21" s="526">
        <v>13679.894846000001</v>
      </c>
      <c r="M21" s="526">
        <v>20104.939783999998</v>
      </c>
      <c r="N21" s="526">
        <v>20219.509779000004</v>
      </c>
      <c r="O21" s="526">
        <v>28662.594075000001</v>
      </c>
      <c r="P21" s="526">
        <v>37866.271236</v>
      </c>
      <c r="Q21" s="526">
        <v>31352.648013000002</v>
      </c>
      <c r="R21" s="526">
        <v>28483.816589999999</v>
      </c>
      <c r="S21" s="526">
        <v>31164.802514999999</v>
      </c>
      <c r="T21" s="526" t="s">
        <v>172</v>
      </c>
      <c r="U21" s="527"/>
      <c r="V21" s="528" t="s">
        <v>760</v>
      </c>
    </row>
    <row r="22" spans="1:22" ht="12" customHeight="1" x14ac:dyDescent="0.2">
      <c r="A22" s="525" t="s">
        <v>761</v>
      </c>
      <c r="B22" s="526">
        <v>3589.8900800000001</v>
      </c>
      <c r="C22" s="526">
        <v>4401.6040970399999</v>
      </c>
      <c r="D22" s="526">
        <v>4686.0767340000002</v>
      </c>
      <c r="E22" s="526">
        <v>5010.6776987500007</v>
      </c>
      <c r="F22" s="526">
        <v>6346.5919999999996</v>
      </c>
      <c r="G22" s="526">
        <v>7743.3476579999997</v>
      </c>
      <c r="H22" s="526">
        <v>9480.5833330000005</v>
      </c>
      <c r="I22" s="526">
        <v>11975.244799000002</v>
      </c>
      <c r="J22" s="526">
        <v>12854.116755000001</v>
      </c>
      <c r="K22" s="526">
        <v>14298.713913999998</v>
      </c>
      <c r="L22" s="526">
        <v>13553.654381</v>
      </c>
      <c r="M22" s="526">
        <v>18955.966307999999</v>
      </c>
      <c r="N22" s="526">
        <v>20033.114606000003</v>
      </c>
      <c r="O22" s="526">
        <v>27723.594883999998</v>
      </c>
      <c r="P22" s="526">
        <v>35910.242168000004</v>
      </c>
      <c r="Q22" s="526">
        <v>29456.728588999998</v>
      </c>
      <c r="R22" s="526" t="s">
        <v>172</v>
      </c>
      <c r="S22" s="526" t="s">
        <v>172</v>
      </c>
      <c r="T22" s="526" t="s">
        <v>172</v>
      </c>
      <c r="U22" s="527"/>
      <c r="V22" s="528" t="s">
        <v>762</v>
      </c>
    </row>
    <row r="23" spans="1:22" ht="12" customHeight="1" x14ac:dyDescent="0.2">
      <c r="A23" s="525" t="s">
        <v>763</v>
      </c>
      <c r="B23" s="526">
        <v>22.164173999999999</v>
      </c>
      <c r="C23" s="526">
        <v>7.2220500000000003</v>
      </c>
      <c r="D23" s="526">
        <v>14.850773</v>
      </c>
      <c r="E23" s="526">
        <v>2.667608</v>
      </c>
      <c r="F23" s="526">
        <v>0.70309999999999995</v>
      </c>
      <c r="G23" s="526">
        <v>0.73870399999999992</v>
      </c>
      <c r="H23" s="526">
        <v>30.273201999999998</v>
      </c>
      <c r="I23" s="526">
        <v>126.49572699999999</v>
      </c>
      <c r="J23" s="526">
        <v>334.59007900000006</v>
      </c>
      <c r="K23" s="526">
        <v>307.50069400000001</v>
      </c>
      <c r="L23" s="526">
        <v>126.24046499999999</v>
      </c>
      <c r="M23" s="526">
        <v>1148.9734759999999</v>
      </c>
      <c r="N23" s="526">
        <v>186.39517300000003</v>
      </c>
      <c r="O23" s="526">
        <v>938.999191</v>
      </c>
      <c r="P23" s="526">
        <v>1956.0290680000001</v>
      </c>
      <c r="Q23" s="526">
        <v>1895.9194240000002</v>
      </c>
      <c r="R23" s="526" t="s">
        <v>172</v>
      </c>
      <c r="S23" s="526" t="s">
        <v>172</v>
      </c>
      <c r="T23" s="526" t="s">
        <v>172</v>
      </c>
      <c r="U23" s="527"/>
      <c r="V23" s="528" t="s">
        <v>764</v>
      </c>
    </row>
    <row r="24" spans="1:22" ht="12" customHeight="1" x14ac:dyDescent="0.2">
      <c r="A24" s="525" t="s">
        <v>765</v>
      </c>
      <c r="B24" s="526" t="s">
        <v>172</v>
      </c>
      <c r="C24" s="526" t="s">
        <v>172</v>
      </c>
      <c r="D24" s="526" t="s">
        <v>172</v>
      </c>
      <c r="E24" s="526" t="s">
        <v>172</v>
      </c>
      <c r="F24" s="526" t="s">
        <v>172</v>
      </c>
      <c r="G24" s="526" t="s">
        <v>172</v>
      </c>
      <c r="H24" s="526" t="s">
        <v>172</v>
      </c>
      <c r="I24" s="526" t="s">
        <v>172</v>
      </c>
      <c r="J24" s="526" t="s">
        <v>172</v>
      </c>
      <c r="K24" s="526" t="s">
        <v>172</v>
      </c>
      <c r="L24" s="526" t="s">
        <v>172</v>
      </c>
      <c r="M24" s="526" t="s">
        <v>172</v>
      </c>
      <c r="N24" s="526" t="s">
        <v>172</v>
      </c>
      <c r="O24" s="526" t="s">
        <v>172</v>
      </c>
      <c r="P24" s="526" t="s">
        <v>172</v>
      </c>
      <c r="Q24" s="526" t="s">
        <v>172</v>
      </c>
      <c r="R24" s="526" t="s">
        <v>172</v>
      </c>
      <c r="S24" s="526" t="s">
        <v>172</v>
      </c>
      <c r="T24" s="526" t="s">
        <v>172</v>
      </c>
      <c r="U24" s="527"/>
      <c r="V24" s="528" t="s">
        <v>758</v>
      </c>
    </row>
    <row r="25" spans="1:22" ht="12" customHeight="1" x14ac:dyDescent="0.2">
      <c r="A25" s="525" t="s">
        <v>766</v>
      </c>
      <c r="B25" s="526" t="s">
        <v>172</v>
      </c>
      <c r="C25" s="526" t="s">
        <v>172</v>
      </c>
      <c r="D25" s="526" t="s">
        <v>172</v>
      </c>
      <c r="E25" s="526" t="s">
        <v>172</v>
      </c>
      <c r="F25" s="526" t="s">
        <v>172</v>
      </c>
      <c r="G25" s="526" t="s">
        <v>172</v>
      </c>
      <c r="H25" s="526" t="s">
        <v>172</v>
      </c>
      <c r="I25" s="526" t="s">
        <v>172</v>
      </c>
      <c r="J25" s="526" t="s">
        <v>172</v>
      </c>
      <c r="K25" s="526" t="s">
        <v>172</v>
      </c>
      <c r="L25" s="526" t="s">
        <v>172</v>
      </c>
      <c r="M25" s="526" t="s">
        <v>172</v>
      </c>
      <c r="N25" s="526" t="s">
        <v>172</v>
      </c>
      <c r="O25" s="526" t="s">
        <v>172</v>
      </c>
      <c r="P25" s="526" t="s">
        <v>172</v>
      </c>
      <c r="Q25" s="526" t="s">
        <v>172</v>
      </c>
      <c r="R25" s="526" t="s">
        <v>172</v>
      </c>
      <c r="S25" s="526" t="s">
        <v>172</v>
      </c>
      <c r="T25" s="526" t="s">
        <v>172</v>
      </c>
      <c r="U25" s="527"/>
      <c r="V25" s="528" t="s">
        <v>767</v>
      </c>
    </row>
    <row r="26" spans="1:22" s="508" customFormat="1" ht="24" customHeight="1" x14ac:dyDescent="0.2">
      <c r="A26" s="523" t="s">
        <v>768</v>
      </c>
      <c r="B26" s="523">
        <v>-1140.1747880000032</v>
      </c>
      <c r="C26" s="523">
        <v>-2798.9860352875985</v>
      </c>
      <c r="D26" s="523">
        <v>-3886.8346980199999</v>
      </c>
      <c r="E26" s="523">
        <v>-3180.3780723146001</v>
      </c>
      <c r="F26" s="523">
        <v>-2117.9719469975976</v>
      </c>
      <c r="G26" s="523">
        <v>279.84096574850287</v>
      </c>
      <c r="H26" s="523">
        <v>4827.5660391867059</v>
      </c>
      <c r="I26" s="523">
        <v>3651.5211739799961</v>
      </c>
      <c r="J26" s="523">
        <v>917.28324082998438</v>
      </c>
      <c r="K26" s="523">
        <v>-539.1195624282991</v>
      </c>
      <c r="L26" s="523">
        <v>1963.1436370000047</v>
      </c>
      <c r="M26" s="523">
        <v>-274.03221040000017</v>
      </c>
      <c r="N26" s="523">
        <v>5103.5566264027975</v>
      </c>
      <c r="O26" s="523">
        <v>4226.5985524812004</v>
      </c>
      <c r="P26" s="523">
        <v>-3970.232297779603</v>
      </c>
      <c r="Q26" s="523">
        <v>-8253.7597126945966</v>
      </c>
      <c r="R26" s="523">
        <v>-6480.1516440033975</v>
      </c>
      <c r="S26" s="523">
        <v>-11293.579064306401</v>
      </c>
      <c r="T26" s="624" t="s">
        <v>172</v>
      </c>
      <c r="U26" s="523"/>
      <c r="V26" s="524" t="s">
        <v>769</v>
      </c>
    </row>
    <row r="27" spans="1:22" s="508" customFormat="1" ht="24" customHeight="1" x14ac:dyDescent="0.2">
      <c r="A27" s="523" t="s">
        <v>770</v>
      </c>
      <c r="B27" s="523">
        <v>-2035.3734620000032</v>
      </c>
      <c r="C27" s="523">
        <v>-3901.5106822875987</v>
      </c>
      <c r="D27" s="523">
        <v>-5043.8085112099998</v>
      </c>
      <c r="E27" s="523">
        <v>-4779.1659933800001</v>
      </c>
      <c r="F27" s="523">
        <v>-3947.4640138599971</v>
      </c>
      <c r="G27" s="523">
        <v>-1763.234007351497</v>
      </c>
      <c r="H27" s="523">
        <v>3184.9639634067062</v>
      </c>
      <c r="I27" s="523">
        <v>2332.9499485199958</v>
      </c>
      <c r="J27" s="523">
        <v>-11.7615440500158</v>
      </c>
      <c r="K27" s="523">
        <v>-2435.5042093582992</v>
      </c>
      <c r="L27" s="523">
        <v>-134.85927599999559</v>
      </c>
      <c r="M27" s="523">
        <v>-1908.0636675200003</v>
      </c>
      <c r="N27" s="523">
        <v>3420.0270531607975</v>
      </c>
      <c r="O27" s="523">
        <v>2886.9733885158007</v>
      </c>
      <c r="P27" s="523">
        <v>-5693.7027976522031</v>
      </c>
      <c r="Q27" s="523">
        <v>-10229.540015061597</v>
      </c>
      <c r="R27" s="523">
        <v>-7870.6875368435976</v>
      </c>
      <c r="S27" s="523">
        <v>-13032.131783001601</v>
      </c>
      <c r="T27" s="624" t="s">
        <v>172</v>
      </c>
      <c r="U27" s="523"/>
      <c r="V27" s="524" t="s">
        <v>771</v>
      </c>
    </row>
    <row r="28" spans="1:22" ht="12.95" customHeight="1" x14ac:dyDescent="0.2">
      <c r="A28" s="529"/>
      <c r="B28" s="530"/>
      <c r="C28" s="530"/>
      <c r="D28" s="530"/>
      <c r="E28" s="530"/>
      <c r="F28" s="517"/>
      <c r="G28" s="517"/>
      <c r="H28" s="517"/>
      <c r="I28" s="517"/>
      <c r="J28" s="517"/>
      <c r="K28" s="517"/>
      <c r="L28" s="517"/>
      <c r="M28" s="517"/>
      <c r="N28" s="517"/>
      <c r="O28" s="517"/>
      <c r="P28" s="517"/>
      <c r="Q28" s="517"/>
      <c r="R28" s="517"/>
      <c r="S28" s="517"/>
      <c r="T28" s="517"/>
      <c r="U28" s="518"/>
      <c r="V28" s="518"/>
    </row>
    <row r="29" spans="1:22" ht="12.95" customHeight="1" x14ac:dyDescent="0.2">
      <c r="A29" s="531"/>
      <c r="B29" s="532"/>
      <c r="C29" s="532"/>
      <c r="D29" s="532"/>
      <c r="E29" s="532"/>
      <c r="F29" s="533"/>
      <c r="G29" s="533"/>
      <c r="H29" s="533"/>
      <c r="I29" s="533"/>
      <c r="J29" s="533"/>
      <c r="K29" s="533"/>
      <c r="L29" s="533"/>
      <c r="M29" s="533"/>
      <c r="N29" s="533"/>
      <c r="O29" s="533"/>
      <c r="P29" s="533"/>
      <c r="Q29" s="533"/>
      <c r="R29" s="533"/>
      <c r="S29" s="533"/>
      <c r="T29" s="533"/>
      <c r="V29" s="531"/>
    </row>
    <row r="30" spans="1:22" ht="12.95" customHeight="1" x14ac:dyDescent="0.2">
      <c r="A30" s="208" t="s">
        <v>772</v>
      </c>
      <c r="B30" s="532"/>
      <c r="C30" s="532"/>
      <c r="D30" s="532"/>
      <c r="E30" s="532"/>
      <c r="V30" s="534"/>
    </row>
    <row r="31" spans="1:22" ht="12.95" customHeight="1" x14ac:dyDescent="0.2">
      <c r="A31" s="208"/>
      <c r="B31" s="533"/>
      <c r="C31" s="533"/>
      <c r="D31" s="533"/>
      <c r="E31" s="533"/>
    </row>
    <row r="32" spans="1:22" ht="12.95" customHeight="1" x14ac:dyDescent="0.2">
      <c r="A32" s="108" t="s">
        <v>773</v>
      </c>
      <c r="B32" s="533"/>
      <c r="C32" s="533"/>
      <c r="D32" s="533"/>
      <c r="E32" s="533"/>
      <c r="F32" s="533"/>
      <c r="G32" s="533"/>
      <c r="H32" s="533"/>
      <c r="I32" s="533"/>
      <c r="J32" s="533"/>
      <c r="K32" s="533"/>
      <c r="L32" s="533"/>
      <c r="M32" s="533"/>
      <c r="N32" s="533"/>
      <c r="O32" s="533"/>
      <c r="P32" s="533"/>
      <c r="Q32" s="533"/>
      <c r="R32" s="533"/>
      <c r="S32" s="533"/>
      <c r="T32" s="533"/>
    </row>
    <row r="33" spans="1:22" ht="12.95" customHeight="1" x14ac:dyDescent="0.2"/>
    <row r="34" spans="1:22" ht="14.1" customHeight="1" x14ac:dyDescent="0.2">
      <c r="A34" s="208"/>
    </row>
    <row r="36" spans="1:22" ht="14.1" customHeight="1" x14ac:dyDescent="0.2">
      <c r="V36" s="531"/>
    </row>
    <row r="37" spans="1:22" ht="14.1" customHeight="1" x14ac:dyDescent="0.2">
      <c r="V37" s="531"/>
    </row>
    <row r="42" spans="1:22" ht="14.1" customHeight="1" x14ac:dyDescent="0.2">
      <c r="V42" s="535"/>
    </row>
    <row r="43" spans="1:22" ht="14.1" customHeight="1" x14ac:dyDescent="0.2">
      <c r="V43" s="519"/>
    </row>
  </sheetData>
  <pageMargins left="0.15748031496063" right="0" top="0.98425196850393704" bottom="0" header="0" footer="0"/>
  <pageSetup scale="90" orientation="landscape" r:id="rId1"/>
  <headerFooter alignWithMargins="0">
    <oddFooter>&amp;R&amp;A  &amp;D  &amp;T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W122"/>
  <sheetViews>
    <sheetView showGridLines="0" workbookViewId="0"/>
  </sheetViews>
  <sheetFormatPr defaultColWidth="9.33203125" defaultRowHeight="11.25" x14ac:dyDescent="0.2"/>
  <cols>
    <col min="1" max="1" width="41.33203125" style="528" customWidth="1"/>
    <col min="2" max="20" width="7.83203125" style="559" customWidth="1"/>
    <col min="21" max="21" width="1.6640625" style="528" customWidth="1"/>
    <col min="22" max="22" width="42.5" style="528" customWidth="1"/>
    <col min="23" max="23" width="5.5" style="528" customWidth="1"/>
    <col min="24" max="16384" width="9.33203125" style="528"/>
  </cols>
  <sheetData>
    <row r="1" spans="1:23" s="524" customFormat="1" x14ac:dyDescent="0.2">
      <c r="A1" s="80">
        <v>18</v>
      </c>
      <c r="B1" s="460"/>
      <c r="C1" s="460"/>
      <c r="D1" s="460"/>
      <c r="E1" s="460"/>
      <c r="F1" s="460"/>
      <c r="G1" s="460"/>
      <c r="H1" s="460"/>
      <c r="I1" s="460"/>
      <c r="J1" s="460"/>
      <c r="K1" s="460"/>
      <c r="L1" s="460"/>
      <c r="M1" s="460"/>
      <c r="N1" s="460"/>
      <c r="O1" s="460"/>
      <c r="P1" s="460"/>
      <c r="Q1" s="460"/>
      <c r="R1" s="460"/>
      <c r="S1" s="460"/>
      <c r="T1" s="460"/>
      <c r="U1" s="459"/>
      <c r="V1" s="461"/>
      <c r="W1" s="459"/>
    </row>
    <row r="2" spans="1:23" x14ac:dyDescent="0.2">
      <c r="A2" s="509" t="s">
        <v>687</v>
      </c>
      <c r="B2" s="464"/>
      <c r="C2" s="464"/>
      <c r="D2" s="464"/>
      <c r="E2" s="464"/>
      <c r="F2" s="464"/>
      <c r="G2" s="464"/>
      <c r="H2" s="464"/>
      <c r="I2" s="464"/>
      <c r="J2" s="464"/>
      <c r="K2" s="464"/>
      <c r="L2" s="464"/>
      <c r="M2" s="464"/>
      <c r="N2" s="464"/>
      <c r="O2" s="464"/>
      <c r="P2" s="464"/>
      <c r="Q2" s="464"/>
      <c r="R2" s="464"/>
      <c r="S2" s="464"/>
      <c r="T2" s="464"/>
      <c r="U2" s="462"/>
      <c r="V2" s="86" t="s">
        <v>1</v>
      </c>
      <c r="W2" s="462"/>
    </row>
    <row r="3" spans="1:23" x14ac:dyDescent="0.2">
      <c r="A3" s="465" t="s">
        <v>38</v>
      </c>
      <c r="B3" s="464"/>
      <c r="C3" s="464"/>
      <c r="D3" s="464"/>
      <c r="E3" s="506"/>
      <c r="F3" s="464"/>
      <c r="G3" s="464"/>
      <c r="H3" s="464"/>
      <c r="I3" s="464"/>
      <c r="J3" s="464"/>
      <c r="K3" s="464"/>
      <c r="L3" s="464"/>
      <c r="M3" s="464"/>
      <c r="N3" s="464"/>
      <c r="O3" s="464"/>
      <c r="P3" s="464"/>
      <c r="Q3" s="464"/>
      <c r="R3" s="464"/>
      <c r="S3" s="464"/>
      <c r="T3" s="464"/>
      <c r="U3" s="462"/>
      <c r="V3" s="465" t="s">
        <v>39</v>
      </c>
      <c r="W3" s="462"/>
    </row>
    <row r="4" spans="1:23" x14ac:dyDescent="0.2">
      <c r="A4" s="536" t="s">
        <v>731</v>
      </c>
      <c r="B4" s="537"/>
      <c r="C4" s="537"/>
      <c r="D4" s="537"/>
      <c r="E4" s="537"/>
      <c r="F4" s="537"/>
      <c r="G4" s="538"/>
      <c r="H4" s="85"/>
      <c r="I4" s="85"/>
      <c r="J4" s="85"/>
      <c r="K4" s="85"/>
      <c r="L4" s="85"/>
      <c r="M4" s="85"/>
      <c r="N4" s="85"/>
      <c r="O4" s="85"/>
      <c r="P4" s="85"/>
      <c r="Q4" s="85"/>
      <c r="R4" s="85"/>
      <c r="S4" s="85"/>
      <c r="T4" s="85"/>
      <c r="U4" s="85"/>
      <c r="V4" s="84" t="s">
        <v>732</v>
      </c>
      <c r="W4" s="84"/>
    </row>
    <row r="5" spans="1:23" x14ac:dyDescent="0.2">
      <c r="A5" s="243"/>
      <c r="B5" s="93"/>
      <c r="C5" s="93"/>
      <c r="D5" s="93"/>
      <c r="E5" s="485"/>
      <c r="F5" s="93"/>
      <c r="G5" s="93"/>
      <c r="H5" s="93"/>
      <c r="I5" s="93"/>
      <c r="J5" s="93"/>
      <c r="K5" s="93"/>
      <c r="L5" s="93"/>
      <c r="M5" s="93"/>
      <c r="N5" s="93"/>
      <c r="O5" s="93"/>
      <c r="P5" s="93"/>
      <c r="Q5" s="93"/>
      <c r="R5" s="93"/>
      <c r="S5" s="93"/>
      <c r="T5" s="93"/>
      <c r="U5" s="489"/>
      <c r="V5" s="243"/>
      <c r="W5" s="466"/>
    </row>
    <row r="6" spans="1:23" x14ac:dyDescent="0.2">
      <c r="A6" s="591"/>
      <c r="B6" s="575">
        <v>2000</v>
      </c>
      <c r="C6" s="575">
        <v>2001</v>
      </c>
      <c r="D6" s="575">
        <v>2002</v>
      </c>
      <c r="E6" s="568">
        <v>2003</v>
      </c>
      <c r="F6" s="568">
        <v>2004</v>
      </c>
      <c r="G6" s="568">
        <v>2005</v>
      </c>
      <c r="H6" s="568">
        <v>2006</v>
      </c>
      <c r="I6" s="568">
        <v>2007</v>
      </c>
      <c r="J6" s="568">
        <v>2008</v>
      </c>
      <c r="K6" s="568">
        <v>2009</v>
      </c>
      <c r="L6" s="568">
        <v>2010</v>
      </c>
      <c r="M6" s="568">
        <v>2011</v>
      </c>
      <c r="N6" s="568">
        <v>2012</v>
      </c>
      <c r="O6" s="568">
        <v>2013</v>
      </c>
      <c r="P6" s="568">
        <v>2014</v>
      </c>
      <c r="Q6" s="568">
        <v>2015</v>
      </c>
      <c r="R6" s="568">
        <v>2016</v>
      </c>
      <c r="S6" s="568">
        <v>2017</v>
      </c>
      <c r="T6" s="568">
        <v>2018</v>
      </c>
      <c r="U6" s="592"/>
      <c r="V6" s="591"/>
      <c r="W6" s="489"/>
    </row>
    <row r="7" spans="1:23" x14ac:dyDescent="0.2">
      <c r="A7" s="469"/>
      <c r="B7" s="470"/>
      <c r="C7" s="470"/>
      <c r="D7" s="470"/>
      <c r="E7" s="495"/>
      <c r="F7" s="472"/>
      <c r="G7" s="472"/>
      <c r="H7" s="472"/>
      <c r="I7" s="472"/>
      <c r="J7" s="472"/>
      <c r="K7" s="472"/>
      <c r="L7" s="472"/>
      <c r="M7" s="472"/>
      <c r="N7" s="472"/>
      <c r="O7" s="472"/>
      <c r="P7" s="472"/>
      <c r="Q7" s="472"/>
      <c r="R7" s="472"/>
      <c r="S7" s="472"/>
      <c r="T7" s="472"/>
      <c r="U7" s="466"/>
      <c r="V7" s="469"/>
      <c r="W7" s="466"/>
    </row>
    <row r="8" spans="1:23" s="541" customFormat="1" ht="14.1" customHeight="1" x14ac:dyDescent="0.2">
      <c r="A8" s="539" t="s">
        <v>774</v>
      </c>
      <c r="B8" s="540">
        <v>8488.2291399999995</v>
      </c>
      <c r="C8" s="540">
        <v>8280.9790000000012</v>
      </c>
      <c r="D8" s="540">
        <v>8870.3079999999973</v>
      </c>
      <c r="E8" s="540">
        <v>9368.1999999999989</v>
      </c>
      <c r="F8" s="540">
        <v>12136.564172999999</v>
      </c>
      <c r="G8" s="540">
        <v>14433.181302999998</v>
      </c>
      <c r="H8" s="540">
        <v>16672.472145000003</v>
      </c>
      <c r="I8" s="540">
        <v>19314.536177000002</v>
      </c>
      <c r="J8" s="540">
        <v>24194.103093000005</v>
      </c>
      <c r="K8" s="540">
        <v>24864.190375999999</v>
      </c>
      <c r="L8" s="540">
        <v>26283.887400999996</v>
      </c>
      <c r="M8" s="540">
        <v>34056.274796999998</v>
      </c>
      <c r="N8" s="540">
        <v>39237.662898999995</v>
      </c>
      <c r="O8" s="540">
        <v>46294.566695000001</v>
      </c>
      <c r="P8" s="540">
        <v>50994.922917999997</v>
      </c>
      <c r="Q8" s="540">
        <v>53029.480308000006</v>
      </c>
      <c r="R8" s="540">
        <v>50664.299793000013</v>
      </c>
      <c r="S8" s="540">
        <v>51156.593028000003</v>
      </c>
      <c r="T8" s="540">
        <v>52971.888339999998</v>
      </c>
      <c r="U8" s="540"/>
      <c r="V8" s="539" t="s">
        <v>775</v>
      </c>
    </row>
    <row r="9" spans="1:23" s="543" customFormat="1" ht="18" customHeight="1" x14ac:dyDescent="0.2">
      <c r="A9" s="542" t="s">
        <v>776</v>
      </c>
      <c r="B9" s="540">
        <v>1209.2</v>
      </c>
      <c r="C9" s="540">
        <v>1173.8</v>
      </c>
      <c r="D9" s="540">
        <v>1194</v>
      </c>
      <c r="E9" s="540">
        <v>1264.7</v>
      </c>
      <c r="F9" s="540">
        <v>1990.9</v>
      </c>
      <c r="G9" s="540">
        <v>3015.9</v>
      </c>
      <c r="H9" s="540">
        <v>3570</v>
      </c>
      <c r="I9" s="540">
        <v>3756.4</v>
      </c>
      <c r="J9" s="540">
        <v>5280.4000000000005</v>
      </c>
      <c r="K9" s="540">
        <v>6870.0999999999995</v>
      </c>
      <c r="L9" s="540">
        <v>6641.2000000000007</v>
      </c>
      <c r="M9" s="540">
        <v>8305.7999999999993</v>
      </c>
      <c r="N9" s="540">
        <v>10057.1</v>
      </c>
      <c r="O9" s="540">
        <v>12027.699999999999</v>
      </c>
      <c r="P9" s="540">
        <v>13123.499999999998</v>
      </c>
      <c r="Q9" s="540">
        <v>13197.2</v>
      </c>
      <c r="R9" s="540">
        <v>11315.2</v>
      </c>
      <c r="S9" s="540">
        <v>10642.899999999998</v>
      </c>
      <c r="T9" s="540">
        <v>11134.187</v>
      </c>
      <c r="U9" s="540"/>
      <c r="V9" s="524" t="s">
        <v>777</v>
      </c>
    </row>
    <row r="10" spans="1:23" s="543" customFormat="1" ht="14.1" customHeight="1" x14ac:dyDescent="0.2">
      <c r="A10" s="544" t="s">
        <v>778</v>
      </c>
      <c r="B10" s="545">
        <v>1209.2</v>
      </c>
      <c r="C10" s="545">
        <v>1173.8</v>
      </c>
      <c r="D10" s="545">
        <v>1194</v>
      </c>
      <c r="E10" s="545">
        <v>1264.7</v>
      </c>
      <c r="F10" s="545">
        <v>1677.2</v>
      </c>
      <c r="G10" s="545">
        <v>2383.3000000000002</v>
      </c>
      <c r="H10" s="545">
        <v>3123.9</v>
      </c>
      <c r="I10" s="545">
        <v>3432.8</v>
      </c>
      <c r="J10" s="545">
        <v>4940.1000000000004</v>
      </c>
      <c r="K10" s="545">
        <v>6531.4999999999991</v>
      </c>
      <c r="L10" s="545">
        <v>6294.1</v>
      </c>
      <c r="M10" s="545">
        <v>7926.2999999999993</v>
      </c>
      <c r="N10" s="545">
        <v>9679</v>
      </c>
      <c r="O10" s="545">
        <v>11643.599999999999</v>
      </c>
      <c r="P10" s="545">
        <v>12722.899999999998</v>
      </c>
      <c r="Q10" s="545">
        <v>12809.5</v>
      </c>
      <c r="R10" s="545">
        <v>10875.7</v>
      </c>
      <c r="S10" s="545">
        <v>10152.099999999999</v>
      </c>
      <c r="T10" s="545">
        <v>10590.999</v>
      </c>
      <c r="U10" s="545"/>
      <c r="V10" s="544" t="s">
        <v>779</v>
      </c>
    </row>
    <row r="11" spans="1:23" s="543" customFormat="1" ht="14.1" customHeight="1" x14ac:dyDescent="0.2">
      <c r="A11" s="544" t="s">
        <v>780</v>
      </c>
      <c r="B11" s="545">
        <v>161.4</v>
      </c>
      <c r="C11" s="545">
        <v>131.69999999999999</v>
      </c>
      <c r="D11" s="545">
        <v>147</v>
      </c>
      <c r="E11" s="545">
        <v>147.6</v>
      </c>
      <c r="F11" s="545">
        <v>170.2</v>
      </c>
      <c r="G11" s="545">
        <v>186.7</v>
      </c>
      <c r="H11" s="545">
        <v>186.9</v>
      </c>
      <c r="I11" s="545">
        <v>195</v>
      </c>
      <c r="J11" s="545">
        <v>231.9</v>
      </c>
      <c r="K11" s="545">
        <v>255.2</v>
      </c>
      <c r="L11" s="545">
        <v>237.1</v>
      </c>
      <c r="M11" s="545">
        <v>259.7</v>
      </c>
      <c r="N11" s="545">
        <v>260.3</v>
      </c>
      <c r="O11" s="545">
        <v>332.5</v>
      </c>
      <c r="P11" s="545">
        <v>400.8</v>
      </c>
      <c r="Q11" s="545">
        <v>460.6</v>
      </c>
      <c r="R11" s="545">
        <v>441.9</v>
      </c>
      <c r="S11" s="545">
        <v>440.7</v>
      </c>
      <c r="T11" s="545">
        <v>474.63</v>
      </c>
      <c r="U11" s="545"/>
      <c r="V11" s="544" t="s">
        <v>781</v>
      </c>
    </row>
    <row r="12" spans="1:23" s="543" customFormat="1" ht="14.1" customHeight="1" x14ac:dyDescent="0.2">
      <c r="A12" s="544" t="s">
        <v>782</v>
      </c>
      <c r="B12" s="545">
        <v>1047.8</v>
      </c>
      <c r="C12" s="545">
        <v>1042.0999999999999</v>
      </c>
      <c r="D12" s="545">
        <v>1047</v>
      </c>
      <c r="E12" s="545">
        <v>1117.1000000000001</v>
      </c>
      <c r="F12" s="545">
        <v>1507</v>
      </c>
      <c r="G12" s="545">
        <v>2196.6000000000004</v>
      </c>
      <c r="H12" s="545">
        <v>2937</v>
      </c>
      <c r="I12" s="545">
        <v>3237.8</v>
      </c>
      <c r="J12" s="545">
        <v>4708.2000000000007</v>
      </c>
      <c r="K12" s="545">
        <v>6276.2999999999993</v>
      </c>
      <c r="L12" s="545">
        <v>6057</v>
      </c>
      <c r="M12" s="545">
        <v>7666.5999999999995</v>
      </c>
      <c r="N12" s="545">
        <v>9418.7000000000007</v>
      </c>
      <c r="O12" s="545">
        <v>11311.099999999999</v>
      </c>
      <c r="P12" s="545">
        <v>12322.099999999999</v>
      </c>
      <c r="Q12" s="545">
        <v>12348.9</v>
      </c>
      <c r="R12" s="545">
        <v>10433.800000000001</v>
      </c>
      <c r="S12" s="545">
        <v>9711.3999999999978</v>
      </c>
      <c r="T12" s="545">
        <v>10116.369000000001</v>
      </c>
      <c r="U12" s="545"/>
      <c r="V12" s="544" t="s">
        <v>783</v>
      </c>
    </row>
    <row r="13" spans="1:23" s="543" customFormat="1" ht="14.1" customHeight="1" x14ac:dyDescent="0.2">
      <c r="A13" s="543" t="s">
        <v>784</v>
      </c>
      <c r="B13" s="545" t="s">
        <v>172</v>
      </c>
      <c r="C13" s="545" t="s">
        <v>172</v>
      </c>
      <c r="D13" s="545" t="s">
        <v>172</v>
      </c>
      <c r="E13" s="545" t="s">
        <v>172</v>
      </c>
      <c r="F13" s="545" t="s">
        <v>172</v>
      </c>
      <c r="G13" s="545" t="s">
        <v>172</v>
      </c>
      <c r="H13" s="545" t="s">
        <v>172</v>
      </c>
      <c r="I13" s="545" t="s">
        <v>172</v>
      </c>
      <c r="J13" s="545" t="s">
        <v>172</v>
      </c>
      <c r="K13" s="545" t="s">
        <v>172</v>
      </c>
      <c r="L13" s="545" t="s">
        <v>172</v>
      </c>
      <c r="M13" s="545" t="s">
        <v>172</v>
      </c>
      <c r="N13" s="545" t="s">
        <v>172</v>
      </c>
      <c r="O13" s="545" t="s">
        <v>172</v>
      </c>
      <c r="P13" s="545" t="s">
        <v>172</v>
      </c>
      <c r="Q13" s="545" t="s">
        <v>172</v>
      </c>
      <c r="R13" s="545" t="s">
        <v>172</v>
      </c>
      <c r="S13" s="545" t="s">
        <v>172</v>
      </c>
      <c r="T13" s="545" t="s">
        <v>172</v>
      </c>
      <c r="U13" s="545"/>
      <c r="V13" s="544" t="s">
        <v>785</v>
      </c>
    </row>
    <row r="14" spans="1:23" s="543" customFormat="1" ht="14.1" customHeight="1" x14ac:dyDescent="0.2">
      <c r="A14" s="544" t="s">
        <v>786</v>
      </c>
      <c r="B14" s="545" t="s">
        <v>172</v>
      </c>
      <c r="C14" s="545" t="s">
        <v>172</v>
      </c>
      <c r="D14" s="545" t="s">
        <v>172</v>
      </c>
      <c r="E14" s="545" t="s">
        <v>172</v>
      </c>
      <c r="F14" s="545">
        <v>313.7</v>
      </c>
      <c r="G14" s="545">
        <v>632.6</v>
      </c>
      <c r="H14" s="545">
        <v>446.1</v>
      </c>
      <c r="I14" s="545">
        <v>323.60000000000002</v>
      </c>
      <c r="J14" s="545">
        <v>340.3</v>
      </c>
      <c r="K14" s="545">
        <v>338.6</v>
      </c>
      <c r="L14" s="545">
        <v>347.1</v>
      </c>
      <c r="M14" s="545">
        <v>379.5</v>
      </c>
      <c r="N14" s="545">
        <v>378.1</v>
      </c>
      <c r="O14" s="545">
        <v>384.1</v>
      </c>
      <c r="P14" s="545">
        <v>400.6</v>
      </c>
      <c r="Q14" s="545">
        <v>387.7</v>
      </c>
      <c r="R14" s="545">
        <v>439.5</v>
      </c>
      <c r="S14" s="545">
        <v>490.8</v>
      </c>
      <c r="T14" s="545">
        <v>543.18799999999999</v>
      </c>
      <c r="U14" s="545"/>
      <c r="V14" s="544" t="s">
        <v>787</v>
      </c>
    </row>
    <row r="15" spans="1:23" s="543" customFormat="1" ht="14.1" customHeight="1" x14ac:dyDescent="0.2">
      <c r="A15" s="543" t="s">
        <v>788</v>
      </c>
      <c r="B15" s="545" t="s">
        <v>172</v>
      </c>
      <c r="C15" s="545" t="s">
        <v>172</v>
      </c>
      <c r="D15" s="545" t="s">
        <v>172</v>
      </c>
      <c r="E15" s="545" t="s">
        <v>172</v>
      </c>
      <c r="F15" s="545" t="s">
        <v>172</v>
      </c>
      <c r="G15" s="545" t="s">
        <v>172</v>
      </c>
      <c r="H15" s="545" t="s">
        <v>172</v>
      </c>
      <c r="I15" s="545" t="s">
        <v>172</v>
      </c>
      <c r="J15" s="545" t="s">
        <v>172</v>
      </c>
      <c r="K15" s="545" t="s">
        <v>172</v>
      </c>
      <c r="L15" s="545" t="s">
        <v>172</v>
      </c>
      <c r="M15" s="545" t="s">
        <v>172</v>
      </c>
      <c r="N15" s="545" t="s">
        <v>172</v>
      </c>
      <c r="O15" s="545" t="s">
        <v>172</v>
      </c>
      <c r="P15" s="545" t="s">
        <v>172</v>
      </c>
      <c r="Q15" s="545" t="s">
        <v>172</v>
      </c>
      <c r="R15" s="545" t="s">
        <v>172</v>
      </c>
      <c r="S15" s="545" t="s">
        <v>172</v>
      </c>
      <c r="T15" s="545" t="s">
        <v>172</v>
      </c>
      <c r="U15" s="545"/>
      <c r="V15" s="544" t="s">
        <v>789</v>
      </c>
    </row>
    <row r="16" spans="1:23" s="543" customFormat="1" ht="18" customHeight="1" x14ac:dyDescent="0.2">
      <c r="A16" s="542" t="s">
        <v>790</v>
      </c>
      <c r="B16" s="540">
        <v>6657.6</v>
      </c>
      <c r="C16" s="540">
        <v>6441.2000000000007</v>
      </c>
      <c r="D16" s="540">
        <v>7001.8999999999987</v>
      </c>
      <c r="E16" s="540">
        <v>7256.2</v>
      </c>
      <c r="F16" s="540">
        <v>8488.5</v>
      </c>
      <c r="G16" s="540">
        <v>10456.699999999999</v>
      </c>
      <c r="H16" s="540">
        <v>11983.100000000002</v>
      </c>
      <c r="I16" s="540">
        <v>14261.000000000002</v>
      </c>
      <c r="J16" s="540">
        <v>17283.500000000004</v>
      </c>
      <c r="K16" s="540">
        <v>15795.599999999999</v>
      </c>
      <c r="L16" s="540">
        <v>17790.999999999996</v>
      </c>
      <c r="M16" s="540">
        <v>23634.399999999998</v>
      </c>
      <c r="N16" s="540">
        <v>26584.199999999997</v>
      </c>
      <c r="O16" s="540">
        <v>30687.9</v>
      </c>
      <c r="P16" s="540">
        <v>33599</v>
      </c>
      <c r="Q16" s="540">
        <v>34481.4</v>
      </c>
      <c r="R16" s="540">
        <v>33435.200000000004</v>
      </c>
      <c r="S16" s="540">
        <v>34021.400000000009</v>
      </c>
      <c r="T16" s="540">
        <v>35215.212</v>
      </c>
      <c r="U16" s="540"/>
      <c r="V16" s="524" t="s">
        <v>791</v>
      </c>
    </row>
    <row r="17" spans="1:23" s="543" customFormat="1" ht="14.1" customHeight="1" x14ac:dyDescent="0.2">
      <c r="A17" s="544" t="s">
        <v>792</v>
      </c>
      <c r="B17" s="545">
        <v>2948.5</v>
      </c>
      <c r="C17" s="545">
        <v>3250</v>
      </c>
      <c r="D17" s="545">
        <v>3582.2</v>
      </c>
      <c r="E17" s="545">
        <v>3893.9999999999995</v>
      </c>
      <c r="F17" s="545">
        <v>4512.5</v>
      </c>
      <c r="G17" s="545">
        <v>5313.9</v>
      </c>
      <c r="H17" s="545">
        <v>6291</v>
      </c>
      <c r="I17" s="545">
        <v>7487.2</v>
      </c>
      <c r="J17" s="545">
        <v>9309.5000000000018</v>
      </c>
      <c r="K17" s="545">
        <v>8862</v>
      </c>
      <c r="L17" s="545">
        <v>10259.399999999998</v>
      </c>
      <c r="M17" s="545">
        <v>14092</v>
      </c>
      <c r="N17" s="545">
        <v>16305.899999999998</v>
      </c>
      <c r="O17" s="545">
        <v>19032.8</v>
      </c>
      <c r="P17" s="545">
        <v>20580.5</v>
      </c>
      <c r="Q17" s="545">
        <v>20756.599999999999</v>
      </c>
      <c r="R17" s="545">
        <v>19901.800000000003</v>
      </c>
      <c r="S17" s="545">
        <v>20199.300000000003</v>
      </c>
      <c r="T17" s="545">
        <v>20977.132000000001</v>
      </c>
      <c r="U17" s="545"/>
      <c r="V17" s="544" t="s">
        <v>793</v>
      </c>
    </row>
    <row r="18" spans="1:23" s="543" customFormat="1" ht="14.1" customHeight="1" x14ac:dyDescent="0.2">
      <c r="A18" s="544" t="s">
        <v>794</v>
      </c>
      <c r="B18" s="545">
        <v>3069.2000000000003</v>
      </c>
      <c r="C18" s="545">
        <v>2618.6</v>
      </c>
      <c r="D18" s="545">
        <v>2816.9999999999995</v>
      </c>
      <c r="E18" s="545">
        <v>2796</v>
      </c>
      <c r="F18" s="545">
        <v>3304</v>
      </c>
      <c r="G18" s="545">
        <v>4339.8999999999996</v>
      </c>
      <c r="H18" s="545">
        <v>4771.4000000000005</v>
      </c>
      <c r="I18" s="545">
        <v>5660.1000000000013</v>
      </c>
      <c r="J18" s="545">
        <v>6565.8000000000011</v>
      </c>
      <c r="K18" s="545">
        <v>5763.2999999999993</v>
      </c>
      <c r="L18" s="545">
        <v>5986.9</v>
      </c>
      <c r="M18" s="545">
        <v>7324.3</v>
      </c>
      <c r="N18" s="545">
        <v>7793.1999999999989</v>
      </c>
      <c r="O18" s="545">
        <v>8805.6000000000022</v>
      </c>
      <c r="P18" s="545">
        <v>9916.5</v>
      </c>
      <c r="Q18" s="545">
        <v>10470.700000000001</v>
      </c>
      <c r="R18" s="545">
        <v>10639.9</v>
      </c>
      <c r="S18" s="545">
        <v>10623.800000000001</v>
      </c>
      <c r="T18" s="545">
        <v>11053.468000000001</v>
      </c>
      <c r="U18" s="545"/>
      <c r="V18" s="544" t="s">
        <v>795</v>
      </c>
    </row>
    <row r="19" spans="1:23" s="543" customFormat="1" ht="14.1" customHeight="1" x14ac:dyDescent="0.2">
      <c r="A19" s="546" t="s">
        <v>796</v>
      </c>
      <c r="B19" s="545">
        <v>639.90000000000009</v>
      </c>
      <c r="C19" s="545">
        <v>572.6</v>
      </c>
      <c r="D19" s="545">
        <v>602.69999999999993</v>
      </c>
      <c r="E19" s="545">
        <v>566.20000000000005</v>
      </c>
      <c r="F19" s="545">
        <v>672</v>
      </c>
      <c r="G19" s="545">
        <v>802.90000000000009</v>
      </c>
      <c r="H19" s="545">
        <v>920.7</v>
      </c>
      <c r="I19" s="545">
        <v>1113.7</v>
      </c>
      <c r="J19" s="545">
        <v>1408.1999999999998</v>
      </c>
      <c r="K19" s="545">
        <v>1170.3</v>
      </c>
      <c r="L19" s="545">
        <v>1544.6999999999998</v>
      </c>
      <c r="M19" s="545">
        <v>2218.1</v>
      </c>
      <c r="N19" s="545">
        <v>2485.1</v>
      </c>
      <c r="O19" s="545">
        <v>2849.5</v>
      </c>
      <c r="P19" s="545">
        <v>3102</v>
      </c>
      <c r="Q19" s="545">
        <v>3254.1</v>
      </c>
      <c r="R19" s="545">
        <v>2893.5</v>
      </c>
      <c r="S19" s="545">
        <v>3198.3</v>
      </c>
      <c r="T19" s="545">
        <v>3184.6120000000001</v>
      </c>
      <c r="U19" s="545"/>
      <c r="V19" s="546" t="s">
        <v>797</v>
      </c>
    </row>
    <row r="20" spans="1:23" s="543" customFormat="1" ht="14.1" customHeight="1" x14ac:dyDescent="0.2">
      <c r="A20" s="546" t="s">
        <v>798</v>
      </c>
      <c r="B20" s="545" t="s">
        <v>172</v>
      </c>
      <c r="C20" s="545" t="s">
        <v>172</v>
      </c>
      <c r="D20" s="545" t="s">
        <v>172</v>
      </c>
      <c r="E20" s="545" t="s">
        <v>172</v>
      </c>
      <c r="F20" s="545" t="s">
        <v>172</v>
      </c>
      <c r="G20" s="545" t="s">
        <v>172</v>
      </c>
      <c r="H20" s="545" t="s">
        <v>172</v>
      </c>
      <c r="I20" s="545" t="s">
        <v>172</v>
      </c>
      <c r="J20" s="545" t="s">
        <v>172</v>
      </c>
      <c r="K20" s="545" t="s">
        <v>172</v>
      </c>
      <c r="L20" s="545" t="s">
        <v>172</v>
      </c>
      <c r="M20" s="545" t="s">
        <v>172</v>
      </c>
      <c r="N20" s="545" t="s">
        <v>172</v>
      </c>
      <c r="O20" s="545" t="s">
        <v>172</v>
      </c>
      <c r="P20" s="545" t="s">
        <v>172</v>
      </c>
      <c r="Q20" s="545" t="s">
        <v>172</v>
      </c>
      <c r="R20" s="545" t="s">
        <v>172</v>
      </c>
      <c r="S20" s="545" t="s">
        <v>172</v>
      </c>
      <c r="T20" s="545" t="s">
        <v>172</v>
      </c>
      <c r="U20" s="545"/>
      <c r="V20" s="546" t="s">
        <v>799</v>
      </c>
    </row>
    <row r="21" spans="1:23" s="543" customFormat="1" ht="14.1" customHeight="1" x14ac:dyDescent="0.2">
      <c r="A21" s="547" t="s">
        <v>800</v>
      </c>
      <c r="B21" s="540">
        <v>621.42914000000007</v>
      </c>
      <c r="C21" s="540">
        <v>665.97900000000004</v>
      </c>
      <c r="D21" s="540">
        <v>674.40800000000002</v>
      </c>
      <c r="E21" s="540">
        <v>847.3</v>
      </c>
      <c r="F21" s="540">
        <v>1657.1641730000001</v>
      </c>
      <c r="G21" s="540">
        <v>960.58130299999993</v>
      </c>
      <c r="H21" s="540">
        <v>1119.372145</v>
      </c>
      <c r="I21" s="540">
        <v>1297.1361769999999</v>
      </c>
      <c r="J21" s="540">
        <v>1630.2030930000001</v>
      </c>
      <c r="K21" s="540">
        <v>2198.4903759999997</v>
      </c>
      <c r="L21" s="540">
        <v>1851.6874010000001</v>
      </c>
      <c r="M21" s="540">
        <v>2116.0747970000002</v>
      </c>
      <c r="N21" s="540">
        <v>2596.3628990000002</v>
      </c>
      <c r="O21" s="540">
        <v>3578.9666950000001</v>
      </c>
      <c r="P21" s="540">
        <v>4272.4229180000002</v>
      </c>
      <c r="Q21" s="540">
        <v>5350.8803079999998</v>
      </c>
      <c r="R21" s="540">
        <v>5913.8997930000005</v>
      </c>
      <c r="S21" s="540">
        <v>6492.293028</v>
      </c>
      <c r="T21" s="540">
        <v>6622.4893400000001</v>
      </c>
      <c r="U21" s="540"/>
      <c r="V21" s="544" t="s">
        <v>801</v>
      </c>
    </row>
    <row r="22" spans="1:23" s="543" customFormat="1" ht="14.1" customHeight="1" x14ac:dyDescent="0.2">
      <c r="A22" s="548" t="s">
        <v>802</v>
      </c>
      <c r="B22" s="540">
        <v>666.45181700000001</v>
      </c>
      <c r="C22" s="540">
        <v>648.32838900000002</v>
      </c>
      <c r="D22" s="540">
        <v>719.75753699999996</v>
      </c>
      <c r="E22" s="540">
        <v>770.28196800000001</v>
      </c>
      <c r="F22" s="540">
        <v>876.18569200000002</v>
      </c>
      <c r="G22" s="540">
        <v>936.46959500000003</v>
      </c>
      <c r="H22" s="540">
        <v>1006.137741</v>
      </c>
      <c r="I22" s="540">
        <v>1108.8439940000003</v>
      </c>
      <c r="J22" s="540">
        <v>1347.195387</v>
      </c>
      <c r="K22" s="540">
        <v>1515.0292400000001</v>
      </c>
      <c r="L22" s="540">
        <v>1644.9277079999999</v>
      </c>
      <c r="M22" s="540">
        <v>7697.1862542700001</v>
      </c>
      <c r="N22" s="540">
        <v>9246.9323167999992</v>
      </c>
      <c r="O22" s="540">
        <v>10334.046482669999</v>
      </c>
      <c r="P22" s="540">
        <v>12512.85656453</v>
      </c>
      <c r="Q22" s="540">
        <v>14234.896718120001</v>
      </c>
      <c r="R22" s="540">
        <v>14828.116479640001</v>
      </c>
      <c r="S22" s="540">
        <v>15915.025178</v>
      </c>
      <c r="T22" s="540">
        <v>15573.530004</v>
      </c>
      <c r="U22" s="540"/>
      <c r="V22" s="546" t="s">
        <v>803</v>
      </c>
    </row>
    <row r="23" spans="1:23" s="551" customFormat="1" ht="25.5" customHeight="1" x14ac:dyDescent="0.2">
      <c r="A23" s="549" t="s">
        <v>804</v>
      </c>
      <c r="B23" s="540">
        <v>9154.6809569999987</v>
      </c>
      <c r="C23" s="540">
        <v>8929.3073890000014</v>
      </c>
      <c r="D23" s="540">
        <v>9590.0655369999968</v>
      </c>
      <c r="E23" s="540">
        <v>10138.481967999998</v>
      </c>
      <c r="F23" s="540">
        <v>13012.749864999998</v>
      </c>
      <c r="G23" s="540">
        <v>15369.650897999998</v>
      </c>
      <c r="H23" s="540">
        <v>17678.609886000002</v>
      </c>
      <c r="I23" s="540">
        <v>20423.380171000001</v>
      </c>
      <c r="J23" s="540">
        <v>25541.298480000005</v>
      </c>
      <c r="K23" s="540">
        <v>26379.219615999998</v>
      </c>
      <c r="L23" s="540">
        <v>27928.815108999996</v>
      </c>
      <c r="M23" s="540">
        <v>41753.461051270002</v>
      </c>
      <c r="N23" s="540">
        <v>48484.595215799993</v>
      </c>
      <c r="O23" s="540">
        <v>56628.613177669999</v>
      </c>
      <c r="P23" s="540">
        <v>63507.779482529993</v>
      </c>
      <c r="Q23" s="540">
        <v>67264.377026120012</v>
      </c>
      <c r="R23" s="540">
        <v>65492.41627264001</v>
      </c>
      <c r="S23" s="540">
        <v>67071.618205999999</v>
      </c>
      <c r="T23" s="540">
        <v>68545.418344000005</v>
      </c>
      <c r="U23" s="540"/>
      <c r="V23" s="550" t="s">
        <v>805</v>
      </c>
    </row>
    <row r="24" spans="1:23" s="543" customFormat="1" ht="14.1" customHeight="1" x14ac:dyDescent="0.2">
      <c r="A24" s="552"/>
      <c r="B24" s="553"/>
      <c r="C24" s="553"/>
      <c r="D24" s="553"/>
      <c r="E24" s="553"/>
      <c r="F24" s="553"/>
      <c r="G24" s="553"/>
      <c r="H24" s="553"/>
      <c r="I24" s="553"/>
      <c r="J24" s="553"/>
      <c r="K24" s="553"/>
      <c r="L24" s="553"/>
      <c r="M24" s="553"/>
      <c r="N24" s="553"/>
      <c r="O24" s="553"/>
      <c r="P24" s="553"/>
      <c r="Q24" s="553"/>
      <c r="R24" s="553"/>
      <c r="S24" s="553"/>
      <c r="T24" s="553"/>
      <c r="U24" s="552"/>
      <c r="V24" s="552"/>
      <c r="W24" s="552"/>
    </row>
    <row r="25" spans="1:23" s="543" customFormat="1" ht="14.1" customHeight="1" x14ac:dyDescent="0.2">
      <c r="B25" s="554"/>
      <c r="C25" s="554"/>
      <c r="D25" s="554"/>
      <c r="E25" s="554"/>
      <c r="F25" s="554"/>
      <c r="G25" s="554"/>
      <c r="H25" s="554"/>
      <c r="I25" s="554"/>
      <c r="J25" s="554"/>
      <c r="K25" s="555"/>
      <c r="L25" s="555"/>
      <c r="M25" s="555"/>
      <c r="N25" s="555"/>
      <c r="O25" s="555"/>
      <c r="P25" s="555"/>
      <c r="Q25" s="555"/>
      <c r="R25" s="555"/>
      <c r="S25" s="555"/>
      <c r="T25" s="555"/>
      <c r="U25" s="556"/>
    </row>
    <row r="26" spans="1:23" s="145" customFormat="1" ht="14.1" customHeight="1" x14ac:dyDescent="0.2">
      <c r="A26" s="208" t="s">
        <v>813</v>
      </c>
      <c r="B26" s="554"/>
      <c r="C26" s="554"/>
      <c r="D26" s="554"/>
      <c r="E26" s="554"/>
      <c r="F26" s="554"/>
      <c r="G26" s="554"/>
      <c r="H26" s="554"/>
      <c r="I26" s="554"/>
      <c r="J26" s="554"/>
      <c r="K26" s="555"/>
      <c r="L26" s="555"/>
      <c r="M26" s="555"/>
      <c r="N26" s="555"/>
      <c r="O26" s="555"/>
      <c r="P26" s="555"/>
      <c r="Q26" s="555"/>
      <c r="R26" s="555"/>
      <c r="S26" s="555"/>
      <c r="T26" s="555"/>
      <c r="U26" s="556"/>
    </row>
    <row r="27" spans="1:23" s="145" customFormat="1" ht="14.1" customHeight="1" x14ac:dyDescent="0.2">
      <c r="A27" s="208" t="s">
        <v>814</v>
      </c>
      <c r="B27" s="554"/>
      <c r="C27" s="554"/>
      <c r="D27" s="554"/>
      <c r="E27" s="554"/>
      <c r="F27" s="554"/>
      <c r="G27" s="554"/>
      <c r="H27" s="554"/>
      <c r="I27" s="554"/>
      <c r="J27" s="554"/>
      <c r="K27" s="555"/>
      <c r="L27" s="555"/>
      <c r="M27" s="555"/>
      <c r="N27" s="555"/>
      <c r="O27" s="555"/>
      <c r="P27" s="555"/>
      <c r="Q27" s="555"/>
      <c r="R27" s="555"/>
      <c r="S27" s="555"/>
      <c r="T27" s="555"/>
      <c r="U27" s="556"/>
    </row>
    <row r="28" spans="1:23" s="543" customFormat="1" ht="14.1" customHeight="1" x14ac:dyDescent="0.2">
      <c r="A28" s="208"/>
      <c r="B28" s="557"/>
      <c r="C28" s="557"/>
      <c r="D28" s="557"/>
      <c r="E28" s="557"/>
      <c r="F28" s="557"/>
      <c r="G28" s="557"/>
      <c r="H28" s="557"/>
      <c r="I28" s="557"/>
      <c r="J28" s="557"/>
      <c r="K28" s="557"/>
      <c r="L28" s="557"/>
      <c r="M28" s="557"/>
      <c r="N28" s="557"/>
      <c r="O28" s="557"/>
      <c r="P28" s="557"/>
      <c r="Q28" s="557"/>
      <c r="R28" s="557"/>
      <c r="S28" s="557"/>
      <c r="T28" s="557"/>
    </row>
    <row r="29" spans="1:23" s="145" customFormat="1" ht="14.1" customHeight="1" x14ac:dyDescent="0.2">
      <c r="A29" s="136" t="s">
        <v>806</v>
      </c>
      <c r="B29" s="148"/>
      <c r="C29" s="148"/>
      <c r="D29" s="148"/>
      <c r="E29" s="148"/>
      <c r="F29" s="148"/>
      <c r="G29" s="148"/>
      <c r="H29" s="148"/>
      <c r="I29" s="148"/>
      <c r="J29" s="148"/>
      <c r="K29" s="148"/>
      <c r="L29" s="148"/>
      <c r="M29" s="148"/>
      <c r="N29" s="148"/>
      <c r="O29" s="148"/>
      <c r="P29" s="148"/>
      <c r="Q29" s="148"/>
      <c r="R29" s="148"/>
      <c r="S29" s="148"/>
      <c r="T29" s="148"/>
    </row>
    <row r="30" spans="1:23" s="145" customFormat="1" ht="14.1" customHeight="1" x14ac:dyDescent="0.2">
      <c r="A30" s="558"/>
      <c r="B30" s="148"/>
      <c r="C30" s="148"/>
      <c r="D30" s="148"/>
      <c r="E30" s="148"/>
      <c r="F30" s="148"/>
      <c r="G30" s="148"/>
      <c r="H30" s="148"/>
      <c r="I30" s="148"/>
      <c r="J30" s="148"/>
      <c r="K30" s="148"/>
      <c r="L30" s="148"/>
      <c r="M30" s="148"/>
      <c r="N30" s="148"/>
      <c r="O30" s="148"/>
      <c r="P30" s="148"/>
      <c r="Q30" s="148"/>
      <c r="R30" s="148"/>
      <c r="S30" s="148"/>
      <c r="T30" s="148"/>
    </row>
    <row r="31" spans="1:23" s="543" customFormat="1" ht="14.1" customHeight="1" x14ac:dyDescent="0.2">
      <c r="B31" s="557"/>
      <c r="C31" s="557"/>
      <c r="D31" s="557"/>
      <c r="E31" s="557"/>
      <c r="F31" s="557"/>
      <c r="G31" s="557"/>
      <c r="H31" s="557"/>
      <c r="I31" s="557"/>
      <c r="J31" s="557"/>
      <c r="K31" s="557"/>
      <c r="L31" s="557"/>
      <c r="M31" s="557"/>
      <c r="N31" s="557"/>
      <c r="O31" s="557"/>
      <c r="P31" s="557"/>
      <c r="Q31" s="557"/>
      <c r="R31" s="557"/>
      <c r="S31" s="557"/>
      <c r="T31" s="557"/>
    </row>
    <row r="32" spans="1:23" s="543" customFormat="1" ht="14.1" customHeight="1" x14ac:dyDescent="0.2">
      <c r="B32" s="625"/>
      <c r="C32" s="625"/>
      <c r="D32" s="625"/>
      <c r="E32" s="625"/>
      <c r="F32" s="625"/>
      <c r="G32" s="625"/>
      <c r="H32" s="625"/>
      <c r="I32" s="625"/>
      <c r="J32" s="625"/>
      <c r="K32" s="625"/>
      <c r="L32" s="625"/>
      <c r="M32" s="625"/>
      <c r="N32" s="625"/>
      <c r="O32" s="625"/>
      <c r="P32" s="625"/>
      <c r="Q32" s="625"/>
      <c r="R32" s="625"/>
      <c r="S32" s="625"/>
      <c r="T32" s="625"/>
      <c r="U32" s="625">
        <v>0</v>
      </c>
    </row>
    <row r="33" spans="2:20" s="543" customFormat="1" ht="14.1" customHeight="1" x14ac:dyDescent="0.2">
      <c r="B33" s="557"/>
      <c r="C33" s="625"/>
      <c r="D33" s="625"/>
      <c r="E33" s="625"/>
      <c r="F33" s="625"/>
      <c r="G33" s="625"/>
      <c r="H33" s="625"/>
      <c r="I33" s="625"/>
      <c r="J33" s="625"/>
      <c r="K33" s="625"/>
      <c r="L33" s="625"/>
      <c r="M33" s="625"/>
      <c r="N33" s="625"/>
      <c r="O33" s="625"/>
      <c r="P33" s="625"/>
      <c r="Q33" s="625"/>
      <c r="R33" s="625"/>
      <c r="S33" s="625"/>
      <c r="T33" s="625"/>
    </row>
    <row r="34" spans="2:20" s="543" customFormat="1" ht="14.1" customHeight="1" x14ac:dyDescent="0.2">
      <c r="B34" s="557"/>
      <c r="C34" s="625"/>
      <c r="D34" s="625"/>
      <c r="E34" s="625"/>
      <c r="F34" s="625"/>
      <c r="G34" s="625"/>
      <c r="H34" s="625"/>
      <c r="I34" s="625"/>
      <c r="J34" s="625"/>
      <c r="K34" s="625"/>
      <c r="L34" s="625"/>
      <c r="M34" s="625"/>
      <c r="N34" s="625"/>
      <c r="O34" s="625"/>
      <c r="P34" s="625"/>
      <c r="Q34" s="625"/>
      <c r="R34" s="625"/>
      <c r="S34" s="625"/>
      <c r="T34" s="625"/>
    </row>
    <row r="35" spans="2:20" s="543" customFormat="1" ht="14.1" customHeight="1" x14ac:dyDescent="0.2">
      <c r="B35" s="557"/>
      <c r="C35" s="625"/>
      <c r="D35" s="625"/>
      <c r="E35" s="625"/>
      <c r="F35" s="625"/>
      <c r="G35" s="625"/>
      <c r="H35" s="625"/>
      <c r="I35" s="625"/>
      <c r="J35" s="625"/>
      <c r="K35" s="625"/>
      <c r="L35" s="625"/>
      <c r="M35" s="625"/>
      <c r="N35" s="625"/>
      <c r="O35" s="625"/>
      <c r="P35" s="625"/>
      <c r="Q35" s="625"/>
      <c r="R35" s="625"/>
      <c r="S35" s="625"/>
      <c r="T35" s="625"/>
    </row>
    <row r="36" spans="2:20" s="543" customFormat="1" ht="14.1" customHeight="1" x14ac:dyDescent="0.2">
      <c r="B36" s="557"/>
      <c r="C36" s="625"/>
      <c r="D36" s="625"/>
      <c r="E36" s="625"/>
      <c r="F36" s="625"/>
      <c r="G36" s="625"/>
      <c r="H36" s="625"/>
      <c r="I36" s="625"/>
      <c r="J36" s="625"/>
      <c r="K36" s="625"/>
      <c r="L36" s="625"/>
      <c r="M36" s="625"/>
      <c r="N36" s="625"/>
      <c r="O36" s="625"/>
      <c r="P36" s="625"/>
      <c r="Q36" s="625"/>
      <c r="R36" s="625"/>
      <c r="S36" s="625"/>
      <c r="T36" s="625"/>
    </row>
    <row r="37" spans="2:20" s="543" customFormat="1" ht="14.1" customHeight="1" x14ac:dyDescent="0.2">
      <c r="B37" s="557"/>
      <c r="C37" s="625"/>
      <c r="D37" s="625"/>
      <c r="E37" s="625"/>
      <c r="F37" s="625"/>
      <c r="G37" s="625"/>
      <c r="H37" s="625"/>
      <c r="I37" s="625"/>
      <c r="J37" s="625"/>
      <c r="K37" s="625"/>
      <c r="L37" s="625"/>
      <c r="M37" s="625"/>
      <c r="N37" s="625"/>
      <c r="O37" s="625"/>
      <c r="P37" s="625"/>
      <c r="Q37" s="625"/>
      <c r="R37" s="625"/>
      <c r="S37" s="625"/>
      <c r="T37" s="625"/>
    </row>
    <row r="38" spans="2:20" s="543" customFormat="1" ht="14.1" customHeight="1" x14ac:dyDescent="0.2">
      <c r="B38" s="557"/>
      <c r="C38" s="625"/>
      <c r="D38" s="625"/>
      <c r="E38" s="625"/>
      <c r="F38" s="625"/>
      <c r="G38" s="625"/>
      <c r="H38" s="625"/>
      <c r="I38" s="625"/>
      <c r="J38" s="625"/>
      <c r="K38" s="625"/>
      <c r="L38" s="625"/>
      <c r="M38" s="625"/>
      <c r="N38" s="625"/>
      <c r="O38" s="625"/>
      <c r="P38" s="625"/>
      <c r="Q38" s="625"/>
      <c r="R38" s="625"/>
      <c r="S38" s="625"/>
      <c r="T38" s="625"/>
    </row>
    <row r="39" spans="2:20" s="543" customFormat="1" ht="14.1" customHeight="1" x14ac:dyDescent="0.2">
      <c r="B39" s="557"/>
      <c r="C39" s="625"/>
      <c r="D39" s="625"/>
      <c r="E39" s="625"/>
      <c r="F39" s="625"/>
      <c r="G39" s="625"/>
      <c r="H39" s="625"/>
      <c r="I39" s="625"/>
      <c r="J39" s="625"/>
      <c r="K39" s="625"/>
      <c r="L39" s="625"/>
      <c r="M39" s="625"/>
      <c r="N39" s="625"/>
      <c r="O39" s="625"/>
      <c r="P39" s="625"/>
      <c r="Q39" s="625"/>
      <c r="R39" s="625"/>
      <c r="S39" s="625"/>
      <c r="T39" s="625"/>
    </row>
    <row r="40" spans="2:20" s="543" customFormat="1" ht="14.1" customHeight="1" x14ac:dyDescent="0.2">
      <c r="B40" s="557"/>
      <c r="C40" s="625"/>
      <c r="D40" s="625"/>
      <c r="E40" s="625"/>
      <c r="F40" s="625"/>
      <c r="G40" s="625"/>
      <c r="H40" s="625"/>
      <c r="I40" s="625"/>
      <c r="J40" s="625"/>
      <c r="K40" s="625"/>
      <c r="L40" s="625"/>
      <c r="M40" s="625"/>
      <c r="N40" s="625"/>
      <c r="O40" s="625"/>
      <c r="P40" s="625"/>
      <c r="Q40" s="625"/>
      <c r="R40" s="625"/>
      <c r="S40" s="625"/>
      <c r="T40" s="625"/>
    </row>
    <row r="41" spans="2:20" s="543" customFormat="1" x14ac:dyDescent="0.2">
      <c r="B41" s="557"/>
      <c r="C41" s="625"/>
      <c r="D41" s="625"/>
      <c r="E41" s="625"/>
      <c r="F41" s="625"/>
      <c r="G41" s="625"/>
      <c r="H41" s="625"/>
      <c r="I41" s="625"/>
      <c r="J41" s="625"/>
      <c r="K41" s="625"/>
      <c r="L41" s="625"/>
      <c r="M41" s="625"/>
      <c r="N41" s="625"/>
      <c r="O41" s="625"/>
      <c r="P41" s="625"/>
      <c r="Q41" s="625"/>
      <c r="R41" s="625"/>
      <c r="S41" s="625"/>
      <c r="T41" s="625"/>
    </row>
    <row r="42" spans="2:20" s="543" customFormat="1" x14ac:dyDescent="0.2">
      <c r="B42" s="557"/>
      <c r="C42" s="625"/>
      <c r="D42" s="625"/>
      <c r="E42" s="625"/>
      <c r="F42" s="625"/>
      <c r="G42" s="625"/>
      <c r="H42" s="625"/>
      <c r="I42" s="625"/>
      <c r="J42" s="625"/>
      <c r="K42" s="625"/>
      <c r="L42" s="625"/>
      <c r="M42" s="625"/>
      <c r="N42" s="625"/>
      <c r="O42" s="625"/>
      <c r="P42" s="625"/>
      <c r="Q42" s="625"/>
      <c r="R42" s="625"/>
      <c r="S42" s="625"/>
      <c r="T42" s="625"/>
    </row>
    <row r="43" spans="2:20" s="543" customFormat="1" x14ac:dyDescent="0.2">
      <c r="B43" s="557"/>
      <c r="C43" s="625"/>
      <c r="D43" s="625"/>
      <c r="E43" s="625"/>
      <c r="F43" s="625"/>
      <c r="G43" s="625"/>
      <c r="H43" s="625"/>
      <c r="I43" s="625"/>
      <c r="J43" s="625"/>
      <c r="K43" s="625"/>
      <c r="L43" s="625"/>
      <c r="M43" s="625"/>
      <c r="N43" s="625"/>
      <c r="O43" s="625"/>
      <c r="P43" s="625"/>
      <c r="Q43" s="625"/>
      <c r="R43" s="625"/>
      <c r="S43" s="625"/>
      <c r="T43" s="625"/>
    </row>
    <row r="44" spans="2:20" s="543" customFormat="1" x14ac:dyDescent="0.2">
      <c r="B44" s="557"/>
      <c r="C44" s="625"/>
      <c r="D44" s="625"/>
      <c r="E44" s="625"/>
      <c r="F44" s="625"/>
      <c r="G44" s="625"/>
      <c r="H44" s="625"/>
      <c r="I44" s="625"/>
      <c r="J44" s="625"/>
      <c r="K44" s="625"/>
      <c r="L44" s="625"/>
      <c r="M44" s="625"/>
      <c r="N44" s="625"/>
      <c r="O44" s="625"/>
      <c r="P44" s="625"/>
      <c r="Q44" s="625"/>
      <c r="R44" s="625"/>
      <c r="S44" s="625"/>
      <c r="T44" s="625"/>
    </row>
    <row r="45" spans="2:20" s="543" customFormat="1" x14ac:dyDescent="0.2">
      <c r="B45" s="557"/>
      <c r="C45" s="625"/>
      <c r="D45" s="625"/>
      <c r="E45" s="625"/>
      <c r="F45" s="625"/>
      <c r="G45" s="625"/>
      <c r="H45" s="625"/>
      <c r="I45" s="625"/>
      <c r="J45" s="625"/>
      <c r="K45" s="625"/>
      <c r="L45" s="625"/>
      <c r="M45" s="625"/>
      <c r="N45" s="625"/>
      <c r="O45" s="625"/>
      <c r="P45" s="625"/>
      <c r="Q45" s="625"/>
      <c r="R45" s="625"/>
      <c r="S45" s="625"/>
      <c r="T45" s="625"/>
    </row>
    <row r="46" spans="2:20" s="543" customFormat="1" x14ac:dyDescent="0.2">
      <c r="B46" s="557"/>
      <c r="C46" s="625"/>
      <c r="D46" s="625"/>
      <c r="E46" s="625"/>
      <c r="F46" s="625"/>
      <c r="G46" s="625"/>
      <c r="H46" s="625"/>
      <c r="I46" s="625"/>
      <c r="J46" s="625"/>
      <c r="K46" s="625"/>
      <c r="L46" s="625"/>
      <c r="M46" s="625"/>
      <c r="N46" s="625"/>
      <c r="O46" s="625"/>
      <c r="P46" s="625"/>
      <c r="Q46" s="625"/>
      <c r="R46" s="625"/>
      <c r="S46" s="625"/>
      <c r="T46" s="625"/>
    </row>
    <row r="47" spans="2:20" s="543" customFormat="1" x14ac:dyDescent="0.2">
      <c r="B47" s="557"/>
      <c r="C47" s="625"/>
      <c r="D47" s="625"/>
      <c r="E47" s="625"/>
      <c r="F47" s="625"/>
      <c r="G47" s="625"/>
      <c r="H47" s="625"/>
      <c r="I47" s="625"/>
      <c r="J47" s="625"/>
      <c r="K47" s="625"/>
      <c r="L47" s="625"/>
      <c r="M47" s="625"/>
      <c r="N47" s="625"/>
      <c r="O47" s="625"/>
      <c r="P47" s="625"/>
      <c r="Q47" s="625"/>
      <c r="R47" s="625"/>
      <c r="S47" s="625"/>
      <c r="T47" s="625"/>
    </row>
    <row r="48" spans="2:20" s="543" customFormat="1" x14ac:dyDescent="0.2">
      <c r="B48" s="557"/>
      <c r="C48" s="625"/>
      <c r="D48" s="625"/>
      <c r="E48" s="625"/>
      <c r="F48" s="625"/>
      <c r="G48" s="625"/>
      <c r="H48" s="625"/>
      <c r="I48" s="625"/>
      <c r="J48" s="625"/>
      <c r="K48" s="625"/>
      <c r="L48" s="625"/>
      <c r="M48" s="625"/>
      <c r="N48" s="625"/>
      <c r="O48" s="625"/>
      <c r="P48" s="625"/>
      <c r="Q48" s="625"/>
      <c r="R48" s="625"/>
      <c r="S48" s="625"/>
      <c r="T48" s="625"/>
    </row>
    <row r="49" spans="2:20" s="543" customFormat="1" x14ac:dyDescent="0.2">
      <c r="B49" s="557"/>
      <c r="C49" s="625"/>
      <c r="D49" s="625"/>
      <c r="E49" s="625"/>
      <c r="F49" s="625"/>
      <c r="G49" s="625"/>
      <c r="H49" s="625"/>
      <c r="I49" s="625"/>
      <c r="J49" s="625"/>
      <c r="K49" s="625"/>
      <c r="L49" s="625"/>
      <c r="M49" s="625"/>
      <c r="N49" s="625"/>
      <c r="O49" s="625"/>
      <c r="P49" s="625"/>
      <c r="Q49" s="625"/>
      <c r="R49" s="625"/>
      <c r="S49" s="625"/>
      <c r="T49" s="625"/>
    </row>
    <row r="50" spans="2:20" s="543" customFormat="1" x14ac:dyDescent="0.2">
      <c r="B50" s="557"/>
      <c r="C50" s="625"/>
      <c r="D50" s="625"/>
      <c r="E50" s="625"/>
      <c r="F50" s="625"/>
      <c r="G50" s="625"/>
      <c r="H50" s="625"/>
      <c r="I50" s="625"/>
      <c r="J50" s="625"/>
      <c r="K50" s="625"/>
      <c r="L50" s="625"/>
      <c r="M50" s="625"/>
      <c r="N50" s="625"/>
      <c r="O50" s="625"/>
      <c r="P50" s="625"/>
      <c r="Q50" s="625"/>
      <c r="R50" s="625"/>
      <c r="S50" s="625"/>
      <c r="T50" s="625"/>
    </row>
    <row r="51" spans="2:20" s="543" customFormat="1" x14ac:dyDescent="0.2">
      <c r="B51" s="557"/>
      <c r="C51" s="625"/>
      <c r="D51" s="625"/>
      <c r="E51" s="625"/>
      <c r="F51" s="625"/>
      <c r="G51" s="625"/>
      <c r="H51" s="625"/>
      <c r="I51" s="625"/>
      <c r="J51" s="625"/>
      <c r="K51" s="625"/>
      <c r="L51" s="625"/>
      <c r="M51" s="625"/>
      <c r="N51" s="625"/>
      <c r="O51" s="625"/>
      <c r="P51" s="625"/>
      <c r="Q51" s="625"/>
      <c r="R51" s="625"/>
      <c r="S51" s="625"/>
      <c r="T51" s="625"/>
    </row>
    <row r="52" spans="2:20" s="543" customFormat="1" x14ac:dyDescent="0.2">
      <c r="B52" s="557"/>
      <c r="C52" s="625"/>
      <c r="D52" s="625"/>
      <c r="E52" s="625"/>
      <c r="F52" s="625"/>
      <c r="G52" s="625"/>
      <c r="H52" s="625"/>
      <c r="I52" s="625"/>
      <c r="J52" s="625"/>
      <c r="K52" s="625"/>
      <c r="L52" s="625"/>
      <c r="M52" s="625"/>
      <c r="N52" s="625"/>
      <c r="O52" s="625"/>
      <c r="P52" s="625"/>
      <c r="Q52" s="625"/>
      <c r="R52" s="625"/>
      <c r="S52" s="625"/>
      <c r="T52" s="625"/>
    </row>
    <row r="53" spans="2:20" s="543" customFormat="1" x14ac:dyDescent="0.2">
      <c r="B53" s="557"/>
      <c r="C53" s="625"/>
      <c r="D53" s="625"/>
      <c r="E53" s="625"/>
      <c r="F53" s="625"/>
      <c r="G53" s="625"/>
      <c r="H53" s="625"/>
      <c r="I53" s="625"/>
      <c r="J53" s="625"/>
      <c r="K53" s="625"/>
      <c r="L53" s="625"/>
      <c r="M53" s="625"/>
      <c r="N53" s="625"/>
      <c r="O53" s="625"/>
      <c r="P53" s="625"/>
      <c r="Q53" s="625"/>
      <c r="R53" s="625"/>
      <c r="S53" s="625"/>
      <c r="T53" s="625"/>
    </row>
    <row r="54" spans="2:20" s="543" customFormat="1" x14ac:dyDescent="0.2">
      <c r="B54" s="557"/>
      <c r="C54" s="625"/>
      <c r="D54" s="625"/>
      <c r="E54" s="625"/>
      <c r="F54" s="625"/>
      <c r="G54" s="625"/>
      <c r="H54" s="625"/>
      <c r="I54" s="625"/>
      <c r="J54" s="625"/>
      <c r="K54" s="625"/>
      <c r="L54" s="625"/>
      <c r="M54" s="625"/>
      <c r="N54" s="625"/>
      <c r="O54" s="625"/>
      <c r="P54" s="625"/>
      <c r="Q54" s="625"/>
      <c r="R54" s="625"/>
      <c r="S54" s="625"/>
      <c r="T54" s="625"/>
    </row>
    <row r="55" spans="2:20" s="543" customFormat="1" x14ac:dyDescent="0.2">
      <c r="B55" s="557"/>
      <c r="C55" s="557"/>
      <c r="D55" s="557"/>
      <c r="E55" s="557"/>
      <c r="F55" s="557"/>
      <c r="G55" s="557"/>
      <c r="H55" s="557"/>
      <c r="I55" s="557"/>
      <c r="J55" s="557"/>
      <c r="K55" s="557"/>
      <c r="L55" s="557"/>
      <c r="M55" s="557"/>
      <c r="N55" s="557"/>
      <c r="O55" s="557"/>
      <c r="P55" s="557"/>
      <c r="Q55" s="557"/>
      <c r="R55" s="557"/>
      <c r="S55" s="557"/>
      <c r="T55" s="557"/>
    </row>
    <row r="56" spans="2:20" s="543" customFormat="1" x14ac:dyDescent="0.2">
      <c r="B56" s="557"/>
      <c r="C56" s="557"/>
      <c r="D56" s="557"/>
      <c r="E56" s="557"/>
      <c r="F56" s="557"/>
      <c r="G56" s="557"/>
      <c r="H56" s="557"/>
      <c r="I56" s="557"/>
      <c r="J56" s="557"/>
      <c r="K56" s="557"/>
      <c r="L56" s="557"/>
      <c r="M56" s="557"/>
      <c r="N56" s="557"/>
      <c r="O56" s="557"/>
      <c r="P56" s="557"/>
      <c r="Q56" s="557"/>
      <c r="R56" s="557"/>
      <c r="S56" s="557"/>
      <c r="T56" s="557"/>
    </row>
    <row r="57" spans="2:20" s="543" customFormat="1" x14ac:dyDescent="0.2">
      <c r="B57" s="557"/>
      <c r="C57" s="557"/>
      <c r="D57" s="557"/>
      <c r="E57" s="557"/>
      <c r="F57" s="557"/>
      <c r="G57" s="557"/>
      <c r="H57" s="557"/>
      <c r="I57" s="557"/>
      <c r="J57" s="557"/>
      <c r="K57" s="557"/>
      <c r="L57" s="557"/>
      <c r="M57" s="557"/>
      <c r="N57" s="557"/>
      <c r="O57" s="557"/>
      <c r="P57" s="557"/>
      <c r="Q57" s="557"/>
      <c r="R57" s="557"/>
      <c r="S57" s="557"/>
      <c r="T57" s="557"/>
    </row>
    <row r="58" spans="2:20" s="543" customFormat="1" x14ac:dyDescent="0.2">
      <c r="B58" s="557"/>
      <c r="C58" s="557"/>
      <c r="D58" s="557"/>
      <c r="E58" s="557"/>
      <c r="F58" s="557"/>
      <c r="G58" s="557"/>
      <c r="H58" s="557"/>
      <c r="I58" s="557"/>
      <c r="J58" s="557"/>
      <c r="K58" s="557"/>
      <c r="L58" s="557"/>
      <c r="M58" s="557"/>
      <c r="N58" s="557"/>
      <c r="O58" s="557"/>
      <c r="P58" s="557"/>
      <c r="Q58" s="557"/>
      <c r="R58" s="557"/>
      <c r="S58" s="557"/>
      <c r="T58" s="557"/>
    </row>
    <row r="59" spans="2:20" s="543" customFormat="1" x14ac:dyDescent="0.2">
      <c r="B59" s="557"/>
      <c r="C59" s="557"/>
      <c r="D59" s="557"/>
      <c r="E59" s="557"/>
      <c r="F59" s="557"/>
      <c r="G59" s="557"/>
      <c r="H59" s="557"/>
      <c r="I59" s="557"/>
      <c r="J59" s="557"/>
      <c r="K59" s="557"/>
      <c r="L59" s="557"/>
      <c r="M59" s="557"/>
      <c r="N59" s="557"/>
      <c r="O59" s="557"/>
      <c r="P59" s="557"/>
      <c r="Q59" s="557"/>
      <c r="R59" s="557"/>
      <c r="S59" s="557"/>
      <c r="T59" s="557"/>
    </row>
    <row r="60" spans="2:20" s="543" customFormat="1" x14ac:dyDescent="0.2">
      <c r="B60" s="557"/>
      <c r="C60" s="557"/>
      <c r="D60" s="557"/>
      <c r="E60" s="557"/>
      <c r="F60" s="557"/>
      <c r="G60" s="557"/>
      <c r="H60" s="557"/>
      <c r="I60" s="557"/>
      <c r="J60" s="557"/>
      <c r="K60" s="557"/>
      <c r="L60" s="557"/>
      <c r="M60" s="557"/>
      <c r="N60" s="557"/>
      <c r="O60" s="557"/>
      <c r="P60" s="557"/>
      <c r="Q60" s="557"/>
      <c r="R60" s="557"/>
      <c r="S60" s="557"/>
      <c r="T60" s="557"/>
    </row>
    <row r="61" spans="2:20" s="543" customFormat="1" x14ac:dyDescent="0.2">
      <c r="B61" s="557"/>
      <c r="C61" s="557"/>
      <c r="D61" s="557"/>
      <c r="E61" s="557"/>
      <c r="F61" s="557"/>
      <c r="G61" s="557"/>
      <c r="H61" s="557"/>
      <c r="I61" s="557"/>
      <c r="J61" s="557"/>
      <c r="K61" s="557"/>
      <c r="L61" s="557"/>
      <c r="M61" s="557"/>
      <c r="N61" s="557"/>
      <c r="O61" s="557"/>
      <c r="P61" s="557"/>
      <c r="Q61" s="557"/>
      <c r="R61" s="557"/>
      <c r="S61" s="557"/>
      <c r="T61" s="557"/>
    </row>
    <row r="62" spans="2:20" s="543" customFormat="1" x14ac:dyDescent="0.2">
      <c r="B62" s="557"/>
      <c r="C62" s="557"/>
      <c r="D62" s="557"/>
      <c r="E62" s="557"/>
      <c r="F62" s="557"/>
      <c r="G62" s="557"/>
      <c r="H62" s="557"/>
      <c r="I62" s="557"/>
      <c r="J62" s="557"/>
      <c r="K62" s="557"/>
      <c r="L62" s="557"/>
      <c r="M62" s="557"/>
      <c r="N62" s="557"/>
      <c r="O62" s="557"/>
      <c r="P62" s="557"/>
      <c r="Q62" s="557"/>
      <c r="R62" s="557"/>
      <c r="S62" s="557"/>
      <c r="T62" s="557"/>
    </row>
    <row r="63" spans="2:20" s="543" customFormat="1" x14ac:dyDescent="0.2">
      <c r="B63" s="557"/>
      <c r="C63" s="557"/>
      <c r="D63" s="557"/>
      <c r="E63" s="557"/>
      <c r="F63" s="557"/>
      <c r="G63" s="557"/>
      <c r="H63" s="557"/>
      <c r="I63" s="557"/>
      <c r="J63" s="557"/>
      <c r="K63" s="557"/>
      <c r="L63" s="557"/>
      <c r="M63" s="557"/>
      <c r="N63" s="557"/>
      <c r="O63" s="557"/>
      <c r="P63" s="557"/>
      <c r="Q63" s="557"/>
      <c r="R63" s="557"/>
      <c r="S63" s="557"/>
      <c r="T63" s="557"/>
    </row>
    <row r="64" spans="2:20" s="543" customFormat="1" x14ac:dyDescent="0.2">
      <c r="B64" s="557"/>
      <c r="C64" s="557"/>
      <c r="D64" s="557"/>
      <c r="E64" s="557"/>
      <c r="F64" s="557"/>
      <c r="G64" s="557"/>
      <c r="H64" s="557"/>
      <c r="I64" s="557"/>
      <c r="J64" s="557"/>
      <c r="K64" s="557"/>
      <c r="L64" s="557"/>
      <c r="M64" s="557"/>
      <c r="N64" s="557"/>
      <c r="O64" s="557"/>
      <c r="P64" s="557"/>
      <c r="Q64" s="557"/>
      <c r="R64" s="557"/>
      <c r="S64" s="557"/>
      <c r="T64" s="557"/>
    </row>
    <row r="65" spans="2:20" s="543" customFormat="1" x14ac:dyDescent="0.2">
      <c r="B65" s="557"/>
      <c r="C65" s="557"/>
      <c r="D65" s="557"/>
      <c r="E65" s="557"/>
      <c r="F65" s="557"/>
      <c r="G65" s="557"/>
      <c r="H65" s="557"/>
      <c r="I65" s="557"/>
      <c r="J65" s="557"/>
      <c r="K65" s="557"/>
      <c r="L65" s="557"/>
      <c r="M65" s="557"/>
      <c r="N65" s="557"/>
      <c r="O65" s="557"/>
      <c r="P65" s="557"/>
      <c r="Q65" s="557"/>
      <c r="R65" s="557"/>
      <c r="S65" s="557"/>
      <c r="T65" s="557"/>
    </row>
    <row r="66" spans="2:20" s="543" customFormat="1" x14ac:dyDescent="0.2">
      <c r="B66" s="557"/>
      <c r="C66" s="557"/>
      <c r="D66" s="557"/>
      <c r="E66" s="557"/>
      <c r="F66" s="557"/>
      <c r="G66" s="557"/>
      <c r="H66" s="557"/>
      <c r="I66" s="557"/>
      <c r="J66" s="557"/>
      <c r="K66" s="557"/>
      <c r="L66" s="557"/>
      <c r="M66" s="557"/>
      <c r="N66" s="557"/>
      <c r="O66" s="557"/>
      <c r="P66" s="557"/>
      <c r="Q66" s="557"/>
      <c r="R66" s="557"/>
      <c r="S66" s="557"/>
      <c r="T66" s="557"/>
    </row>
    <row r="67" spans="2:20" s="543" customFormat="1" x14ac:dyDescent="0.2">
      <c r="B67" s="557"/>
      <c r="C67" s="557"/>
      <c r="D67" s="557"/>
      <c r="E67" s="557"/>
      <c r="F67" s="557"/>
      <c r="G67" s="557"/>
      <c r="H67" s="557"/>
      <c r="I67" s="557"/>
      <c r="J67" s="557"/>
      <c r="K67" s="557"/>
      <c r="L67" s="557"/>
      <c r="M67" s="557"/>
      <c r="N67" s="557"/>
      <c r="O67" s="557"/>
      <c r="P67" s="557"/>
      <c r="Q67" s="557"/>
      <c r="R67" s="557"/>
      <c r="S67" s="557"/>
      <c r="T67" s="557"/>
    </row>
    <row r="68" spans="2:20" s="543" customFormat="1" x14ac:dyDescent="0.2">
      <c r="B68" s="557"/>
      <c r="C68" s="557"/>
      <c r="D68" s="557"/>
      <c r="E68" s="557"/>
      <c r="F68" s="557"/>
      <c r="G68" s="557"/>
      <c r="H68" s="557"/>
      <c r="I68" s="557"/>
      <c r="J68" s="557"/>
      <c r="K68" s="557"/>
      <c r="L68" s="557"/>
      <c r="M68" s="557"/>
      <c r="N68" s="557"/>
      <c r="O68" s="557"/>
      <c r="P68" s="557"/>
      <c r="Q68" s="557"/>
      <c r="R68" s="557"/>
      <c r="S68" s="557"/>
      <c r="T68" s="557"/>
    </row>
    <row r="69" spans="2:20" s="543" customFormat="1" x14ac:dyDescent="0.2">
      <c r="B69" s="557"/>
      <c r="C69" s="557"/>
      <c r="D69" s="557"/>
      <c r="E69" s="557"/>
      <c r="F69" s="557"/>
      <c r="G69" s="557"/>
      <c r="H69" s="557"/>
      <c r="I69" s="557"/>
      <c r="J69" s="557"/>
      <c r="K69" s="557"/>
      <c r="L69" s="557"/>
      <c r="M69" s="557"/>
      <c r="N69" s="557"/>
      <c r="O69" s="557"/>
      <c r="P69" s="557"/>
      <c r="Q69" s="557"/>
      <c r="R69" s="557"/>
      <c r="S69" s="557"/>
      <c r="T69" s="557"/>
    </row>
    <row r="70" spans="2:20" s="543" customFormat="1" x14ac:dyDescent="0.2">
      <c r="B70" s="557"/>
      <c r="C70" s="557"/>
      <c r="D70" s="557"/>
      <c r="E70" s="557"/>
      <c r="F70" s="557"/>
      <c r="G70" s="557"/>
      <c r="H70" s="557"/>
      <c r="I70" s="557"/>
      <c r="J70" s="557"/>
      <c r="K70" s="557"/>
      <c r="L70" s="557"/>
      <c r="M70" s="557"/>
      <c r="N70" s="557"/>
      <c r="O70" s="557"/>
      <c r="P70" s="557"/>
      <c r="Q70" s="557"/>
      <c r="R70" s="557"/>
      <c r="S70" s="557"/>
      <c r="T70" s="557"/>
    </row>
    <row r="71" spans="2:20" s="543" customFormat="1" x14ac:dyDescent="0.2">
      <c r="B71" s="557"/>
      <c r="C71" s="557"/>
      <c r="D71" s="557"/>
      <c r="E71" s="557"/>
      <c r="F71" s="557"/>
      <c r="G71" s="557"/>
      <c r="H71" s="557"/>
      <c r="I71" s="557"/>
      <c r="J71" s="557"/>
      <c r="K71" s="557"/>
      <c r="L71" s="557"/>
      <c r="M71" s="557"/>
      <c r="N71" s="557"/>
      <c r="O71" s="557"/>
      <c r="P71" s="557"/>
      <c r="Q71" s="557"/>
      <c r="R71" s="557"/>
      <c r="S71" s="557"/>
      <c r="T71" s="557"/>
    </row>
    <row r="72" spans="2:20" s="543" customFormat="1" x14ac:dyDescent="0.2">
      <c r="B72" s="557"/>
      <c r="C72" s="557"/>
      <c r="D72" s="557"/>
      <c r="E72" s="557"/>
      <c r="F72" s="557"/>
      <c r="G72" s="557"/>
      <c r="H72" s="557"/>
      <c r="I72" s="557"/>
      <c r="J72" s="557"/>
      <c r="K72" s="557"/>
      <c r="L72" s="557"/>
      <c r="M72" s="557"/>
      <c r="N72" s="557"/>
      <c r="O72" s="557"/>
      <c r="P72" s="557"/>
      <c r="Q72" s="557"/>
      <c r="R72" s="557"/>
      <c r="S72" s="557"/>
      <c r="T72" s="557"/>
    </row>
    <row r="73" spans="2:20" s="543" customFormat="1" x14ac:dyDescent="0.2">
      <c r="B73" s="557"/>
      <c r="C73" s="557"/>
      <c r="D73" s="557"/>
      <c r="E73" s="557"/>
      <c r="F73" s="557"/>
      <c r="G73" s="557"/>
      <c r="H73" s="557"/>
      <c r="I73" s="557"/>
      <c r="J73" s="557"/>
      <c r="K73" s="557"/>
      <c r="L73" s="557"/>
      <c r="M73" s="557"/>
      <c r="N73" s="557"/>
      <c r="O73" s="557"/>
      <c r="P73" s="557"/>
      <c r="Q73" s="557"/>
      <c r="R73" s="557"/>
      <c r="S73" s="557"/>
      <c r="T73" s="557"/>
    </row>
    <row r="74" spans="2:20" s="543" customFormat="1" x14ac:dyDescent="0.2">
      <c r="B74" s="557"/>
      <c r="C74" s="557"/>
      <c r="D74" s="557"/>
      <c r="E74" s="557"/>
      <c r="F74" s="557"/>
      <c r="G74" s="557"/>
      <c r="H74" s="557"/>
      <c r="I74" s="557"/>
      <c r="J74" s="557"/>
      <c r="K74" s="557"/>
      <c r="L74" s="557"/>
      <c r="M74" s="557"/>
      <c r="N74" s="557"/>
      <c r="O74" s="557"/>
      <c r="P74" s="557"/>
      <c r="Q74" s="557"/>
      <c r="R74" s="557"/>
      <c r="S74" s="557"/>
      <c r="T74" s="557"/>
    </row>
    <row r="75" spans="2:20" s="543" customFormat="1" x14ac:dyDescent="0.2">
      <c r="B75" s="557"/>
      <c r="C75" s="557"/>
      <c r="D75" s="557"/>
      <c r="E75" s="557"/>
      <c r="F75" s="557"/>
      <c r="G75" s="557"/>
      <c r="H75" s="557"/>
      <c r="I75" s="557"/>
      <c r="J75" s="557"/>
      <c r="K75" s="557"/>
      <c r="L75" s="557"/>
      <c r="M75" s="557"/>
      <c r="N75" s="557"/>
      <c r="O75" s="557"/>
      <c r="P75" s="557"/>
      <c r="Q75" s="557"/>
      <c r="R75" s="557"/>
      <c r="S75" s="557"/>
      <c r="T75" s="557"/>
    </row>
    <row r="76" spans="2:20" s="543" customFormat="1" x14ac:dyDescent="0.2">
      <c r="B76" s="557"/>
      <c r="C76" s="557"/>
      <c r="D76" s="557"/>
      <c r="E76" s="557"/>
      <c r="F76" s="557"/>
      <c r="G76" s="557"/>
      <c r="H76" s="557"/>
      <c r="I76" s="557"/>
      <c r="J76" s="557"/>
      <c r="K76" s="557"/>
      <c r="L76" s="557"/>
      <c r="M76" s="557"/>
      <c r="N76" s="557"/>
      <c r="O76" s="557"/>
      <c r="P76" s="557"/>
      <c r="Q76" s="557"/>
      <c r="R76" s="557"/>
      <c r="S76" s="557"/>
      <c r="T76" s="557"/>
    </row>
    <row r="77" spans="2:20" s="543" customFormat="1" x14ac:dyDescent="0.2">
      <c r="B77" s="557"/>
      <c r="C77" s="557"/>
      <c r="D77" s="557"/>
      <c r="E77" s="557"/>
      <c r="F77" s="557"/>
      <c r="G77" s="557"/>
      <c r="H77" s="557"/>
      <c r="I77" s="557"/>
      <c r="J77" s="557"/>
      <c r="K77" s="557"/>
      <c r="L77" s="557"/>
      <c r="M77" s="557"/>
      <c r="N77" s="557"/>
      <c r="O77" s="557"/>
      <c r="P77" s="557"/>
      <c r="Q77" s="557"/>
      <c r="R77" s="557"/>
      <c r="S77" s="557"/>
      <c r="T77" s="557"/>
    </row>
    <row r="78" spans="2:20" s="543" customFormat="1" x14ac:dyDescent="0.2">
      <c r="B78" s="557"/>
      <c r="C78" s="557"/>
      <c r="D78" s="557"/>
      <c r="E78" s="557"/>
      <c r="F78" s="557"/>
      <c r="G78" s="557"/>
      <c r="H78" s="557"/>
      <c r="I78" s="557"/>
      <c r="J78" s="557"/>
      <c r="K78" s="557"/>
      <c r="L78" s="557"/>
      <c r="M78" s="557"/>
      <c r="N78" s="557"/>
      <c r="O78" s="557"/>
      <c r="P78" s="557"/>
      <c r="Q78" s="557"/>
      <c r="R78" s="557"/>
      <c r="S78" s="557"/>
      <c r="T78" s="557"/>
    </row>
    <row r="79" spans="2:20" s="543" customFormat="1" x14ac:dyDescent="0.2">
      <c r="B79" s="557"/>
      <c r="C79" s="557"/>
      <c r="D79" s="557"/>
      <c r="E79" s="557"/>
      <c r="F79" s="557"/>
      <c r="G79" s="557"/>
      <c r="H79" s="557"/>
      <c r="I79" s="557"/>
      <c r="J79" s="557"/>
      <c r="K79" s="557"/>
      <c r="L79" s="557"/>
      <c r="M79" s="557"/>
      <c r="N79" s="557"/>
      <c r="O79" s="557"/>
      <c r="P79" s="557"/>
      <c r="Q79" s="557"/>
      <c r="R79" s="557"/>
      <c r="S79" s="557"/>
      <c r="T79" s="557"/>
    </row>
    <row r="80" spans="2:20" s="543" customFormat="1" x14ac:dyDescent="0.2">
      <c r="B80" s="557"/>
      <c r="C80" s="557"/>
      <c r="D80" s="557"/>
      <c r="E80" s="557"/>
      <c r="F80" s="557"/>
      <c r="G80" s="557"/>
      <c r="H80" s="557"/>
      <c r="I80" s="557"/>
      <c r="J80" s="557"/>
      <c r="K80" s="557"/>
      <c r="L80" s="557"/>
      <c r="M80" s="557"/>
      <c r="N80" s="557"/>
      <c r="O80" s="557"/>
      <c r="P80" s="557"/>
      <c r="Q80" s="557"/>
      <c r="R80" s="557"/>
      <c r="S80" s="557"/>
      <c r="T80" s="557"/>
    </row>
    <row r="81" spans="2:20" s="543" customFormat="1" x14ac:dyDescent="0.2">
      <c r="B81" s="557"/>
      <c r="C81" s="557"/>
      <c r="D81" s="557"/>
      <c r="E81" s="557"/>
      <c r="F81" s="557"/>
      <c r="G81" s="557"/>
      <c r="H81" s="557"/>
      <c r="I81" s="557"/>
      <c r="J81" s="557"/>
      <c r="K81" s="557"/>
      <c r="L81" s="557"/>
      <c r="M81" s="557"/>
      <c r="N81" s="557"/>
      <c r="O81" s="557"/>
      <c r="P81" s="557"/>
      <c r="Q81" s="557"/>
      <c r="R81" s="557"/>
      <c r="S81" s="557"/>
      <c r="T81" s="557"/>
    </row>
    <row r="82" spans="2:20" s="543" customFormat="1" x14ac:dyDescent="0.2">
      <c r="B82" s="557"/>
      <c r="C82" s="557"/>
      <c r="D82" s="557"/>
      <c r="E82" s="557"/>
      <c r="F82" s="557"/>
      <c r="G82" s="557"/>
      <c r="H82" s="557"/>
      <c r="I82" s="557"/>
      <c r="J82" s="557"/>
      <c r="K82" s="557"/>
      <c r="L82" s="557"/>
      <c r="M82" s="557"/>
      <c r="N82" s="557"/>
      <c r="O82" s="557"/>
      <c r="P82" s="557"/>
      <c r="Q82" s="557"/>
      <c r="R82" s="557"/>
      <c r="S82" s="557"/>
      <c r="T82" s="557"/>
    </row>
    <row r="83" spans="2:20" s="543" customFormat="1" x14ac:dyDescent="0.2">
      <c r="B83" s="557"/>
      <c r="C83" s="557"/>
      <c r="D83" s="557"/>
      <c r="E83" s="557"/>
      <c r="F83" s="557"/>
      <c r="G83" s="557"/>
      <c r="H83" s="557"/>
      <c r="I83" s="557"/>
      <c r="J83" s="557"/>
      <c r="K83" s="557"/>
      <c r="L83" s="557"/>
      <c r="M83" s="557"/>
      <c r="N83" s="557"/>
      <c r="O83" s="557"/>
      <c r="P83" s="557"/>
      <c r="Q83" s="557"/>
      <c r="R83" s="557"/>
      <c r="S83" s="557"/>
      <c r="T83" s="557"/>
    </row>
    <row r="84" spans="2:20" s="543" customFormat="1" x14ac:dyDescent="0.2">
      <c r="B84" s="557"/>
      <c r="C84" s="557"/>
      <c r="D84" s="557"/>
      <c r="E84" s="557"/>
      <c r="F84" s="557"/>
      <c r="G84" s="557"/>
      <c r="H84" s="557"/>
      <c r="I84" s="557"/>
      <c r="J84" s="557"/>
      <c r="K84" s="557"/>
      <c r="L84" s="557"/>
      <c r="M84" s="557"/>
      <c r="N84" s="557"/>
      <c r="O84" s="557"/>
      <c r="P84" s="557"/>
      <c r="Q84" s="557"/>
      <c r="R84" s="557"/>
      <c r="S84" s="557"/>
      <c r="T84" s="557"/>
    </row>
    <row r="85" spans="2:20" s="543" customFormat="1" x14ac:dyDescent="0.2">
      <c r="B85" s="557"/>
      <c r="C85" s="557"/>
      <c r="D85" s="557"/>
      <c r="E85" s="557"/>
      <c r="F85" s="557"/>
      <c r="G85" s="557"/>
      <c r="H85" s="557"/>
      <c r="I85" s="557"/>
      <c r="J85" s="557"/>
      <c r="K85" s="557"/>
      <c r="L85" s="557"/>
      <c r="M85" s="557"/>
      <c r="N85" s="557"/>
      <c r="O85" s="557"/>
      <c r="P85" s="557"/>
      <c r="Q85" s="557"/>
      <c r="R85" s="557"/>
      <c r="S85" s="557"/>
      <c r="T85" s="557"/>
    </row>
    <row r="86" spans="2:20" s="543" customFormat="1" x14ac:dyDescent="0.2">
      <c r="B86" s="557"/>
      <c r="C86" s="557"/>
      <c r="D86" s="557"/>
      <c r="E86" s="557"/>
      <c r="F86" s="557"/>
      <c r="G86" s="557"/>
      <c r="H86" s="557"/>
      <c r="I86" s="557"/>
      <c r="J86" s="557"/>
      <c r="K86" s="557"/>
      <c r="L86" s="557"/>
      <c r="M86" s="557"/>
      <c r="N86" s="557"/>
      <c r="O86" s="557"/>
      <c r="P86" s="557"/>
      <c r="Q86" s="557"/>
      <c r="R86" s="557"/>
      <c r="S86" s="557"/>
      <c r="T86" s="557"/>
    </row>
    <row r="87" spans="2:20" s="543" customFormat="1" x14ac:dyDescent="0.2">
      <c r="B87" s="557"/>
      <c r="C87" s="557"/>
      <c r="D87" s="557"/>
      <c r="E87" s="557"/>
      <c r="F87" s="557"/>
      <c r="G87" s="557"/>
      <c r="H87" s="557"/>
      <c r="I87" s="557"/>
      <c r="J87" s="557"/>
      <c r="K87" s="557"/>
      <c r="L87" s="557"/>
      <c r="M87" s="557"/>
      <c r="N87" s="557"/>
      <c r="O87" s="557"/>
      <c r="P87" s="557"/>
      <c r="Q87" s="557"/>
      <c r="R87" s="557"/>
      <c r="S87" s="557"/>
      <c r="T87" s="557"/>
    </row>
    <row r="88" spans="2:20" s="543" customFormat="1" x14ac:dyDescent="0.2">
      <c r="B88" s="557"/>
      <c r="C88" s="557"/>
      <c r="D88" s="557"/>
      <c r="E88" s="557"/>
      <c r="F88" s="557"/>
      <c r="G88" s="557"/>
      <c r="H88" s="557"/>
      <c r="I88" s="557"/>
      <c r="J88" s="557"/>
      <c r="K88" s="557"/>
      <c r="L88" s="557"/>
      <c r="M88" s="557"/>
      <c r="N88" s="557"/>
      <c r="O88" s="557"/>
      <c r="P88" s="557"/>
      <c r="Q88" s="557"/>
      <c r="R88" s="557"/>
      <c r="S88" s="557"/>
      <c r="T88" s="557"/>
    </row>
    <row r="89" spans="2:20" s="543" customFormat="1" x14ac:dyDescent="0.2">
      <c r="B89" s="557"/>
      <c r="C89" s="557"/>
      <c r="D89" s="557"/>
      <c r="E89" s="557"/>
      <c r="F89" s="557"/>
      <c r="G89" s="557"/>
      <c r="H89" s="557"/>
      <c r="I89" s="557"/>
      <c r="J89" s="557"/>
      <c r="K89" s="557"/>
      <c r="L89" s="557"/>
      <c r="M89" s="557"/>
      <c r="N89" s="557"/>
      <c r="O89" s="557"/>
      <c r="P89" s="557"/>
      <c r="Q89" s="557"/>
      <c r="R89" s="557"/>
      <c r="S89" s="557"/>
      <c r="T89" s="557"/>
    </row>
    <row r="90" spans="2:20" s="543" customFormat="1" x14ac:dyDescent="0.2">
      <c r="B90" s="557"/>
      <c r="C90" s="557"/>
      <c r="D90" s="557"/>
      <c r="E90" s="557"/>
      <c r="F90" s="557"/>
      <c r="G90" s="557"/>
      <c r="H90" s="557"/>
      <c r="I90" s="557"/>
      <c r="J90" s="557"/>
      <c r="K90" s="557"/>
      <c r="L90" s="557"/>
      <c r="M90" s="557"/>
      <c r="N90" s="557"/>
      <c r="O90" s="557"/>
      <c r="P90" s="557"/>
      <c r="Q90" s="557"/>
      <c r="R90" s="557"/>
      <c r="S90" s="557"/>
      <c r="T90" s="557"/>
    </row>
    <row r="91" spans="2:20" s="543" customFormat="1" x14ac:dyDescent="0.2">
      <c r="B91" s="557"/>
      <c r="C91" s="557"/>
      <c r="D91" s="557"/>
      <c r="E91" s="557"/>
      <c r="F91" s="557"/>
      <c r="G91" s="557"/>
      <c r="H91" s="557"/>
      <c r="I91" s="557"/>
      <c r="J91" s="557"/>
      <c r="K91" s="557"/>
      <c r="L91" s="557"/>
      <c r="M91" s="557"/>
      <c r="N91" s="557"/>
      <c r="O91" s="557"/>
      <c r="P91" s="557"/>
      <c r="Q91" s="557"/>
      <c r="R91" s="557"/>
      <c r="S91" s="557"/>
      <c r="T91" s="557"/>
    </row>
    <row r="92" spans="2:20" s="543" customFormat="1" x14ac:dyDescent="0.2">
      <c r="B92" s="557"/>
      <c r="C92" s="557"/>
      <c r="D92" s="557"/>
      <c r="E92" s="557"/>
      <c r="F92" s="557"/>
      <c r="G92" s="557"/>
      <c r="H92" s="557"/>
      <c r="I92" s="557"/>
      <c r="J92" s="557"/>
      <c r="K92" s="557"/>
      <c r="L92" s="557"/>
      <c r="M92" s="557"/>
      <c r="N92" s="557"/>
      <c r="O92" s="557"/>
      <c r="P92" s="557"/>
      <c r="Q92" s="557"/>
      <c r="R92" s="557"/>
      <c r="S92" s="557"/>
      <c r="T92" s="557"/>
    </row>
    <row r="93" spans="2:20" s="543" customFormat="1" x14ac:dyDescent="0.2">
      <c r="B93" s="557"/>
      <c r="C93" s="557"/>
      <c r="D93" s="557"/>
      <c r="E93" s="557"/>
      <c r="F93" s="557"/>
      <c r="G93" s="557"/>
      <c r="H93" s="557"/>
      <c r="I93" s="557"/>
      <c r="J93" s="557"/>
      <c r="K93" s="557"/>
      <c r="L93" s="557"/>
      <c r="M93" s="557"/>
      <c r="N93" s="557"/>
      <c r="O93" s="557"/>
      <c r="P93" s="557"/>
      <c r="Q93" s="557"/>
      <c r="R93" s="557"/>
      <c r="S93" s="557"/>
      <c r="T93" s="557"/>
    </row>
    <row r="94" spans="2:20" s="543" customFormat="1" x14ac:dyDescent="0.2">
      <c r="B94" s="557"/>
      <c r="C94" s="557"/>
      <c r="D94" s="557"/>
      <c r="E94" s="557"/>
      <c r="F94" s="557"/>
      <c r="G94" s="557"/>
      <c r="H94" s="557"/>
      <c r="I94" s="557"/>
      <c r="J94" s="557"/>
      <c r="K94" s="557"/>
      <c r="L94" s="557"/>
      <c r="M94" s="557"/>
      <c r="N94" s="557"/>
      <c r="O94" s="557"/>
      <c r="P94" s="557"/>
      <c r="Q94" s="557"/>
      <c r="R94" s="557"/>
      <c r="S94" s="557"/>
      <c r="T94" s="557"/>
    </row>
    <row r="95" spans="2:20" s="543" customFormat="1" x14ac:dyDescent="0.2">
      <c r="B95" s="557"/>
      <c r="C95" s="557"/>
      <c r="D95" s="557"/>
      <c r="E95" s="557"/>
      <c r="F95" s="557"/>
      <c r="G95" s="557"/>
      <c r="H95" s="557"/>
      <c r="I95" s="557"/>
      <c r="J95" s="557"/>
      <c r="K95" s="557"/>
      <c r="L95" s="557"/>
      <c r="M95" s="557"/>
      <c r="N95" s="557"/>
      <c r="O95" s="557"/>
      <c r="P95" s="557"/>
      <c r="Q95" s="557"/>
      <c r="R95" s="557"/>
      <c r="S95" s="557"/>
      <c r="T95" s="557"/>
    </row>
    <row r="96" spans="2:20" s="543" customFormat="1" x14ac:dyDescent="0.2">
      <c r="B96" s="557"/>
      <c r="C96" s="557"/>
      <c r="D96" s="557"/>
      <c r="E96" s="557"/>
      <c r="F96" s="557"/>
      <c r="G96" s="557"/>
      <c r="H96" s="557"/>
      <c r="I96" s="557"/>
      <c r="J96" s="557"/>
      <c r="K96" s="557"/>
      <c r="L96" s="557"/>
      <c r="M96" s="557"/>
      <c r="N96" s="557"/>
      <c r="O96" s="557"/>
      <c r="P96" s="557"/>
      <c r="Q96" s="557"/>
      <c r="R96" s="557"/>
      <c r="S96" s="557"/>
      <c r="T96" s="557"/>
    </row>
    <row r="97" spans="2:20" s="543" customFormat="1" x14ac:dyDescent="0.2">
      <c r="B97" s="557"/>
      <c r="C97" s="557"/>
      <c r="D97" s="557"/>
      <c r="E97" s="557"/>
      <c r="F97" s="557"/>
      <c r="G97" s="557"/>
      <c r="H97" s="557"/>
      <c r="I97" s="557"/>
      <c r="J97" s="557"/>
      <c r="K97" s="557"/>
      <c r="L97" s="557"/>
      <c r="M97" s="557"/>
      <c r="N97" s="557"/>
      <c r="O97" s="557"/>
      <c r="P97" s="557"/>
      <c r="Q97" s="557"/>
      <c r="R97" s="557"/>
      <c r="S97" s="557"/>
      <c r="T97" s="557"/>
    </row>
    <row r="98" spans="2:20" s="543" customFormat="1" x14ac:dyDescent="0.2">
      <c r="B98" s="557"/>
      <c r="C98" s="557"/>
      <c r="D98" s="557"/>
      <c r="E98" s="557"/>
      <c r="F98" s="557"/>
      <c r="G98" s="557"/>
      <c r="H98" s="557"/>
      <c r="I98" s="557"/>
      <c r="J98" s="557"/>
      <c r="K98" s="557"/>
      <c r="L98" s="557"/>
      <c r="M98" s="557"/>
      <c r="N98" s="557"/>
      <c r="O98" s="557"/>
      <c r="P98" s="557"/>
      <c r="Q98" s="557"/>
      <c r="R98" s="557"/>
      <c r="S98" s="557"/>
      <c r="T98" s="557"/>
    </row>
    <row r="99" spans="2:20" s="543" customFormat="1" x14ac:dyDescent="0.2">
      <c r="B99" s="557"/>
      <c r="C99" s="557"/>
      <c r="D99" s="557"/>
      <c r="E99" s="557"/>
      <c r="F99" s="557"/>
      <c r="G99" s="557"/>
      <c r="H99" s="557"/>
      <c r="I99" s="557"/>
      <c r="J99" s="557"/>
      <c r="K99" s="557"/>
      <c r="L99" s="557"/>
      <c r="M99" s="557"/>
      <c r="N99" s="557"/>
      <c r="O99" s="557"/>
      <c r="P99" s="557"/>
      <c r="Q99" s="557"/>
      <c r="R99" s="557"/>
      <c r="S99" s="557"/>
      <c r="T99" s="557"/>
    </row>
    <row r="100" spans="2:20" s="543" customFormat="1" x14ac:dyDescent="0.2">
      <c r="B100" s="557"/>
      <c r="C100" s="557"/>
      <c r="D100" s="557"/>
      <c r="E100" s="557"/>
      <c r="F100" s="557"/>
      <c r="G100" s="557"/>
      <c r="H100" s="557"/>
      <c r="I100" s="557"/>
      <c r="J100" s="557"/>
      <c r="K100" s="557"/>
      <c r="L100" s="557"/>
      <c r="M100" s="557"/>
      <c r="N100" s="557"/>
      <c r="O100" s="557"/>
      <c r="P100" s="557"/>
      <c r="Q100" s="557"/>
      <c r="R100" s="557"/>
      <c r="S100" s="557"/>
      <c r="T100" s="557"/>
    </row>
    <row r="101" spans="2:20" s="543" customFormat="1" x14ac:dyDescent="0.2">
      <c r="B101" s="557"/>
      <c r="C101" s="557"/>
      <c r="D101" s="557"/>
      <c r="E101" s="557"/>
      <c r="F101" s="557"/>
      <c r="G101" s="557"/>
      <c r="H101" s="557"/>
      <c r="I101" s="557"/>
      <c r="J101" s="557"/>
      <c r="K101" s="557"/>
      <c r="L101" s="557"/>
      <c r="M101" s="557"/>
      <c r="N101" s="557"/>
      <c r="O101" s="557"/>
      <c r="P101" s="557"/>
      <c r="Q101" s="557"/>
      <c r="R101" s="557"/>
      <c r="S101" s="557"/>
      <c r="T101" s="557"/>
    </row>
    <row r="102" spans="2:20" s="543" customFormat="1" x14ac:dyDescent="0.2">
      <c r="B102" s="557"/>
      <c r="C102" s="557"/>
      <c r="D102" s="557"/>
      <c r="E102" s="557"/>
      <c r="F102" s="557"/>
      <c r="G102" s="557"/>
      <c r="H102" s="557"/>
      <c r="I102" s="557"/>
      <c r="J102" s="557"/>
      <c r="K102" s="557"/>
      <c r="L102" s="557"/>
      <c r="M102" s="557"/>
      <c r="N102" s="557"/>
      <c r="O102" s="557"/>
      <c r="P102" s="557"/>
      <c r="Q102" s="557"/>
      <c r="R102" s="557"/>
      <c r="S102" s="557"/>
      <c r="T102" s="557"/>
    </row>
    <row r="103" spans="2:20" s="543" customFormat="1" x14ac:dyDescent="0.2">
      <c r="B103" s="557"/>
      <c r="C103" s="557"/>
      <c r="D103" s="557"/>
      <c r="E103" s="557"/>
      <c r="F103" s="557"/>
      <c r="G103" s="557"/>
      <c r="H103" s="557"/>
      <c r="I103" s="557"/>
      <c r="J103" s="557"/>
      <c r="K103" s="557"/>
      <c r="L103" s="557"/>
      <c r="M103" s="557"/>
      <c r="N103" s="557"/>
      <c r="O103" s="557"/>
      <c r="P103" s="557"/>
      <c r="Q103" s="557"/>
      <c r="R103" s="557"/>
      <c r="S103" s="557"/>
      <c r="T103" s="557"/>
    </row>
    <row r="104" spans="2:20" s="543" customFormat="1" x14ac:dyDescent="0.2">
      <c r="B104" s="557"/>
      <c r="C104" s="557"/>
      <c r="D104" s="557"/>
      <c r="E104" s="557"/>
      <c r="F104" s="557"/>
      <c r="G104" s="557"/>
      <c r="H104" s="557"/>
      <c r="I104" s="557"/>
      <c r="J104" s="557"/>
      <c r="K104" s="557"/>
      <c r="L104" s="557"/>
      <c r="M104" s="557"/>
      <c r="N104" s="557"/>
      <c r="O104" s="557"/>
      <c r="P104" s="557"/>
      <c r="Q104" s="557"/>
      <c r="R104" s="557"/>
      <c r="S104" s="557"/>
      <c r="T104" s="557"/>
    </row>
    <row r="105" spans="2:20" s="543" customFormat="1" x14ac:dyDescent="0.2">
      <c r="B105" s="557"/>
      <c r="C105" s="557"/>
      <c r="D105" s="557"/>
      <c r="E105" s="557"/>
      <c r="F105" s="557"/>
      <c r="G105" s="557"/>
      <c r="H105" s="557"/>
      <c r="I105" s="557"/>
      <c r="J105" s="557"/>
      <c r="K105" s="557"/>
      <c r="L105" s="557"/>
      <c r="M105" s="557"/>
      <c r="N105" s="557"/>
      <c r="O105" s="557"/>
      <c r="P105" s="557"/>
      <c r="Q105" s="557"/>
      <c r="R105" s="557"/>
      <c r="S105" s="557"/>
      <c r="T105" s="557"/>
    </row>
    <row r="106" spans="2:20" s="543" customFormat="1" x14ac:dyDescent="0.2">
      <c r="B106" s="557"/>
      <c r="C106" s="557"/>
      <c r="D106" s="557"/>
      <c r="E106" s="557"/>
      <c r="F106" s="557"/>
      <c r="G106" s="557"/>
      <c r="H106" s="557"/>
      <c r="I106" s="557"/>
      <c r="J106" s="557"/>
      <c r="K106" s="557"/>
      <c r="L106" s="557"/>
      <c r="M106" s="557"/>
      <c r="N106" s="557"/>
      <c r="O106" s="557"/>
      <c r="P106" s="557"/>
      <c r="Q106" s="557"/>
      <c r="R106" s="557"/>
      <c r="S106" s="557"/>
      <c r="T106" s="557"/>
    </row>
    <row r="107" spans="2:20" s="543" customFormat="1" x14ac:dyDescent="0.2">
      <c r="B107" s="557"/>
      <c r="C107" s="557"/>
      <c r="D107" s="557"/>
      <c r="E107" s="557"/>
      <c r="F107" s="557"/>
      <c r="G107" s="557"/>
      <c r="H107" s="557"/>
      <c r="I107" s="557"/>
      <c r="J107" s="557"/>
      <c r="K107" s="557"/>
      <c r="L107" s="557"/>
      <c r="M107" s="557"/>
      <c r="N107" s="557"/>
      <c r="O107" s="557"/>
      <c r="P107" s="557"/>
      <c r="Q107" s="557"/>
      <c r="R107" s="557"/>
      <c r="S107" s="557"/>
      <c r="T107" s="557"/>
    </row>
    <row r="108" spans="2:20" s="543" customFormat="1" x14ac:dyDescent="0.2">
      <c r="B108" s="557"/>
      <c r="C108" s="557"/>
      <c r="D108" s="557"/>
      <c r="E108" s="557"/>
      <c r="F108" s="557"/>
      <c r="G108" s="557"/>
      <c r="H108" s="557"/>
      <c r="I108" s="557"/>
      <c r="J108" s="557"/>
      <c r="K108" s="557"/>
      <c r="L108" s="557"/>
      <c r="M108" s="557"/>
      <c r="N108" s="557"/>
      <c r="O108" s="557"/>
      <c r="P108" s="557"/>
      <c r="Q108" s="557"/>
      <c r="R108" s="557"/>
      <c r="S108" s="557"/>
      <c r="T108" s="557"/>
    </row>
    <row r="109" spans="2:20" s="543" customFormat="1" x14ac:dyDescent="0.2">
      <c r="B109" s="557"/>
      <c r="C109" s="557"/>
      <c r="D109" s="557"/>
      <c r="E109" s="557"/>
      <c r="F109" s="557"/>
      <c r="G109" s="557"/>
      <c r="H109" s="557"/>
      <c r="I109" s="557"/>
      <c r="J109" s="557"/>
      <c r="K109" s="557"/>
      <c r="L109" s="557"/>
      <c r="M109" s="557"/>
      <c r="N109" s="557"/>
      <c r="O109" s="557"/>
      <c r="P109" s="557"/>
      <c r="Q109" s="557"/>
      <c r="R109" s="557"/>
      <c r="S109" s="557"/>
      <c r="T109" s="557"/>
    </row>
    <row r="110" spans="2:20" s="543" customFormat="1" x14ac:dyDescent="0.2">
      <c r="B110" s="557"/>
      <c r="C110" s="557"/>
      <c r="D110" s="557"/>
      <c r="E110" s="557"/>
      <c r="F110" s="557"/>
      <c r="G110" s="557"/>
      <c r="H110" s="557"/>
      <c r="I110" s="557"/>
      <c r="J110" s="557"/>
      <c r="K110" s="557"/>
      <c r="L110" s="557"/>
      <c r="M110" s="557"/>
      <c r="N110" s="557"/>
      <c r="O110" s="557"/>
      <c r="P110" s="557"/>
      <c r="Q110" s="557"/>
      <c r="R110" s="557"/>
      <c r="S110" s="557"/>
      <c r="T110" s="557"/>
    </row>
    <row r="111" spans="2:20" s="543" customFormat="1" x14ac:dyDescent="0.2">
      <c r="B111" s="557"/>
      <c r="C111" s="557"/>
      <c r="D111" s="557"/>
      <c r="E111" s="557"/>
      <c r="F111" s="557"/>
      <c r="G111" s="557"/>
      <c r="H111" s="557"/>
      <c r="I111" s="557"/>
      <c r="J111" s="557"/>
      <c r="K111" s="557"/>
      <c r="L111" s="557"/>
      <c r="M111" s="557"/>
      <c r="N111" s="557"/>
      <c r="O111" s="557"/>
      <c r="P111" s="557"/>
      <c r="Q111" s="557"/>
      <c r="R111" s="557"/>
      <c r="S111" s="557"/>
      <c r="T111" s="557"/>
    </row>
    <row r="112" spans="2:20" s="543" customFormat="1" x14ac:dyDescent="0.2">
      <c r="B112" s="557"/>
      <c r="C112" s="557"/>
      <c r="D112" s="557"/>
      <c r="E112" s="557"/>
      <c r="F112" s="557"/>
      <c r="G112" s="557"/>
      <c r="H112" s="557"/>
      <c r="I112" s="557"/>
      <c r="J112" s="557"/>
      <c r="K112" s="557"/>
      <c r="L112" s="557"/>
      <c r="M112" s="557"/>
      <c r="N112" s="557"/>
      <c r="O112" s="557"/>
      <c r="P112" s="557"/>
      <c r="Q112" s="557"/>
      <c r="R112" s="557"/>
      <c r="S112" s="557"/>
      <c r="T112" s="557"/>
    </row>
    <row r="113" spans="2:20" s="543" customFormat="1" x14ac:dyDescent="0.2">
      <c r="B113" s="557"/>
      <c r="C113" s="557"/>
      <c r="D113" s="557"/>
      <c r="E113" s="557"/>
      <c r="F113" s="557"/>
      <c r="G113" s="557"/>
      <c r="H113" s="557"/>
      <c r="I113" s="557"/>
      <c r="J113" s="557"/>
      <c r="K113" s="557"/>
      <c r="L113" s="557"/>
      <c r="M113" s="557"/>
      <c r="N113" s="557"/>
      <c r="O113" s="557"/>
      <c r="P113" s="557"/>
      <c r="Q113" s="557"/>
      <c r="R113" s="557"/>
      <c r="S113" s="557"/>
      <c r="T113" s="557"/>
    </row>
    <row r="114" spans="2:20" s="543" customFormat="1" x14ac:dyDescent="0.2">
      <c r="B114" s="557"/>
      <c r="C114" s="557"/>
      <c r="D114" s="557"/>
      <c r="E114" s="557"/>
      <c r="F114" s="557"/>
      <c r="G114" s="557"/>
      <c r="H114" s="557"/>
      <c r="I114" s="557"/>
      <c r="J114" s="557"/>
      <c r="K114" s="557"/>
      <c r="L114" s="557"/>
      <c r="M114" s="557"/>
      <c r="N114" s="557"/>
      <c r="O114" s="557"/>
      <c r="P114" s="557"/>
      <c r="Q114" s="557"/>
      <c r="R114" s="557"/>
      <c r="S114" s="557"/>
      <c r="T114" s="557"/>
    </row>
    <row r="115" spans="2:20" s="543" customFormat="1" x14ac:dyDescent="0.2">
      <c r="B115" s="557"/>
      <c r="C115" s="557"/>
      <c r="D115" s="557"/>
      <c r="E115" s="557"/>
      <c r="F115" s="557"/>
      <c r="G115" s="557"/>
      <c r="H115" s="557"/>
      <c r="I115" s="557"/>
      <c r="J115" s="557"/>
      <c r="K115" s="557"/>
      <c r="L115" s="557"/>
      <c r="M115" s="557"/>
      <c r="N115" s="557"/>
      <c r="O115" s="557"/>
      <c r="P115" s="557"/>
      <c r="Q115" s="557"/>
      <c r="R115" s="557"/>
      <c r="S115" s="557"/>
      <c r="T115" s="557"/>
    </row>
    <row r="116" spans="2:20" s="543" customFormat="1" x14ac:dyDescent="0.2">
      <c r="B116" s="557"/>
      <c r="C116" s="557"/>
      <c r="D116" s="557"/>
      <c r="E116" s="557"/>
      <c r="F116" s="557"/>
      <c r="G116" s="557"/>
      <c r="H116" s="557"/>
      <c r="I116" s="557"/>
      <c r="J116" s="557"/>
      <c r="K116" s="557"/>
      <c r="L116" s="557"/>
      <c r="M116" s="557"/>
      <c r="N116" s="557"/>
      <c r="O116" s="557"/>
      <c r="P116" s="557"/>
      <c r="Q116" s="557"/>
      <c r="R116" s="557"/>
      <c r="S116" s="557"/>
      <c r="T116" s="557"/>
    </row>
    <row r="117" spans="2:20" s="543" customFormat="1" x14ac:dyDescent="0.2">
      <c r="B117" s="557"/>
      <c r="C117" s="557"/>
      <c r="D117" s="557"/>
      <c r="E117" s="557"/>
      <c r="F117" s="557"/>
      <c r="G117" s="557"/>
      <c r="H117" s="557"/>
      <c r="I117" s="557"/>
      <c r="J117" s="557"/>
      <c r="K117" s="557"/>
      <c r="L117" s="557"/>
      <c r="M117" s="557"/>
      <c r="N117" s="557"/>
      <c r="O117" s="557"/>
      <c r="P117" s="557"/>
      <c r="Q117" s="557"/>
      <c r="R117" s="557"/>
      <c r="S117" s="557"/>
      <c r="T117" s="557"/>
    </row>
    <row r="118" spans="2:20" s="543" customFormat="1" x14ac:dyDescent="0.2">
      <c r="B118" s="557"/>
      <c r="C118" s="557"/>
      <c r="D118" s="557"/>
      <c r="E118" s="557"/>
      <c r="F118" s="557"/>
      <c r="G118" s="557"/>
      <c r="H118" s="557"/>
      <c r="I118" s="557"/>
      <c r="J118" s="557"/>
      <c r="K118" s="557"/>
      <c r="L118" s="557"/>
      <c r="M118" s="557"/>
      <c r="N118" s="557"/>
      <c r="O118" s="557"/>
      <c r="P118" s="557"/>
      <c r="Q118" s="557"/>
      <c r="R118" s="557"/>
      <c r="S118" s="557"/>
      <c r="T118" s="557"/>
    </row>
    <row r="119" spans="2:20" s="543" customFormat="1" x14ac:dyDescent="0.2">
      <c r="B119" s="557"/>
      <c r="C119" s="557"/>
      <c r="D119" s="557"/>
      <c r="E119" s="557"/>
      <c r="F119" s="557"/>
      <c r="G119" s="557"/>
      <c r="H119" s="557"/>
      <c r="I119" s="557"/>
      <c r="J119" s="557"/>
      <c r="K119" s="557"/>
      <c r="L119" s="557"/>
      <c r="M119" s="557"/>
      <c r="N119" s="557"/>
      <c r="O119" s="557"/>
      <c r="P119" s="557"/>
      <c r="Q119" s="557"/>
      <c r="R119" s="557"/>
      <c r="S119" s="557"/>
      <c r="T119" s="557"/>
    </row>
    <row r="120" spans="2:20" s="543" customFormat="1" x14ac:dyDescent="0.2">
      <c r="B120" s="557"/>
      <c r="C120" s="557"/>
      <c r="D120" s="557"/>
      <c r="E120" s="557"/>
      <c r="F120" s="557"/>
      <c r="G120" s="557"/>
      <c r="H120" s="557"/>
      <c r="I120" s="557"/>
      <c r="J120" s="557"/>
      <c r="K120" s="557"/>
      <c r="L120" s="557"/>
      <c r="M120" s="557"/>
      <c r="N120" s="557"/>
      <c r="O120" s="557"/>
      <c r="P120" s="557"/>
      <c r="Q120" s="557"/>
      <c r="R120" s="557"/>
      <c r="S120" s="557"/>
      <c r="T120" s="557"/>
    </row>
    <row r="121" spans="2:20" s="543" customFormat="1" x14ac:dyDescent="0.2">
      <c r="B121" s="557"/>
      <c r="C121" s="557"/>
      <c r="D121" s="557"/>
      <c r="E121" s="557"/>
      <c r="F121" s="557"/>
      <c r="G121" s="557"/>
      <c r="H121" s="557"/>
      <c r="I121" s="557"/>
      <c r="J121" s="557"/>
      <c r="K121" s="557"/>
      <c r="L121" s="557"/>
      <c r="M121" s="557"/>
      <c r="N121" s="557"/>
      <c r="O121" s="557"/>
      <c r="P121" s="557"/>
      <c r="Q121" s="557"/>
      <c r="R121" s="557"/>
      <c r="S121" s="557"/>
      <c r="T121" s="557"/>
    </row>
    <row r="122" spans="2:20" s="543" customFormat="1" x14ac:dyDescent="0.2">
      <c r="B122" s="557"/>
      <c r="C122" s="557"/>
      <c r="D122" s="557"/>
      <c r="E122" s="557"/>
      <c r="F122" s="557"/>
      <c r="G122" s="557"/>
      <c r="H122" s="557"/>
      <c r="I122" s="557"/>
      <c r="J122" s="557"/>
      <c r="K122" s="557"/>
      <c r="L122" s="557"/>
      <c r="M122" s="557"/>
      <c r="N122" s="557"/>
      <c r="O122" s="557"/>
      <c r="P122" s="557"/>
      <c r="Q122" s="557"/>
      <c r="R122" s="557"/>
      <c r="S122" s="557"/>
      <c r="T122" s="557"/>
    </row>
  </sheetData>
  <pageMargins left="0.15748031496062992" right="0.15748031496062992" top="0.98425196850393704" bottom="0.98425196850393704" header="0.51181102362204722" footer="0.51181102362204722"/>
  <pageSetup scale="89" orientation="landscape" r:id="rId1"/>
  <headerFooter alignWithMargins="0">
    <oddFooter>&amp;R&amp;A  &amp;D  &amp;T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5</vt:i4>
      </vt:variant>
    </vt:vector>
  </HeadingPairs>
  <TitlesOfParts>
    <vt:vector size="24" baseType="lpstr">
      <vt:lpstr>Index</vt:lpstr>
      <vt:lpstr>A-1</vt:lpstr>
      <vt:lpstr>A-2</vt:lpstr>
      <vt:lpstr>A-3</vt:lpstr>
      <vt:lpstr>A-4</vt:lpstr>
      <vt:lpstr>A-5</vt:lpstr>
      <vt:lpstr>A-6</vt:lpstr>
      <vt:lpstr>A-7</vt:lpstr>
      <vt:lpstr>A-8</vt:lpstr>
      <vt:lpstr>A-9</vt:lpstr>
      <vt:lpstr>A-10</vt:lpstr>
      <vt:lpstr>A-11</vt:lpstr>
      <vt:lpstr>A-12</vt:lpstr>
      <vt:lpstr>A-13</vt:lpstr>
      <vt:lpstr>A-14</vt:lpstr>
      <vt:lpstr>A-15</vt:lpstr>
      <vt:lpstr>A-16</vt:lpstr>
      <vt:lpstr>A-17</vt:lpstr>
      <vt:lpstr>A-18</vt:lpstr>
      <vt:lpstr>'A-15'!Print_Area_MI</vt:lpstr>
      <vt:lpstr>'A-1'!Print_Titles</vt:lpstr>
      <vt:lpstr>'A-12'!Print_Titles</vt:lpstr>
      <vt:lpstr>'A-13'!Print_Titles</vt:lpstr>
      <vt:lpstr>'A-14'!Print_Titles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user7</dc:creator>
  <cp:lastModifiedBy>user7</cp:lastModifiedBy>
  <dcterms:created xsi:type="dcterms:W3CDTF">2017-09-08T13:53:00Z</dcterms:created>
  <dcterms:modified xsi:type="dcterms:W3CDTF">2019-10-18T14:06:14Z</dcterms:modified>
</cp:coreProperties>
</file>